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я папка\Флешки\Flash16\ПРИОБЬНИПИ\Сметы, ОС, ССР - 07.11.17\Согласовано на отправку\"/>
    </mc:Choice>
  </mc:AlternateContent>
  <bookViews>
    <workbookView xWindow="480" yWindow="75" windowWidth="11340" windowHeight="9345" tabRatio="713" activeTab="1"/>
  </bookViews>
  <sheets>
    <sheet name="Сводный сметный расчет (2)" sheetId="20" r:id="rId1"/>
    <sheet name="Сводный сметный расчет" sheetId="1" r:id="rId2"/>
    <sheet name="1" sheetId="2" r:id="rId3"/>
    <sheet name="1 Б" sheetId="11" r:id="rId4"/>
    <sheet name="2" sheetId="3" r:id="rId5"/>
    <sheet name="2 Б" sheetId="12" r:id="rId6"/>
    <sheet name="3" sheetId="4" r:id="rId7"/>
    <sheet name="3 Б" sheetId="13" r:id="rId8"/>
    <sheet name="4" sheetId="5" r:id="rId9"/>
    <sheet name="4 Б" sheetId="14" r:id="rId10"/>
    <sheet name="5" sheetId="6" r:id="rId11"/>
    <sheet name="5Б" sheetId="15" r:id="rId12"/>
    <sheet name="6" sheetId="7" r:id="rId13"/>
    <sheet name="6 Б" sheetId="16" r:id="rId14"/>
    <sheet name="7" sheetId="8" r:id="rId15"/>
    <sheet name="7Б" sheetId="17" r:id="rId16"/>
    <sheet name="8" sheetId="9" r:id="rId17"/>
    <sheet name="8 Б" sheetId="18" r:id="rId18"/>
    <sheet name="9" sheetId="10" r:id="rId19"/>
    <sheet name="9 Б" sheetId="19" r:id="rId20"/>
  </sheets>
  <definedNames>
    <definedName name="_xlnm.Print_Titles" localSheetId="2">'1'!$25:$25</definedName>
    <definedName name="_xlnm.Print_Titles" localSheetId="3">'1 Б'!$25:$25</definedName>
    <definedName name="_xlnm.Print_Titles" localSheetId="4">'2'!$25:$25</definedName>
    <definedName name="_xlnm.Print_Titles" localSheetId="5">'2 Б'!$25:$25</definedName>
    <definedName name="_xlnm.Print_Titles" localSheetId="6">'3'!$25:$25</definedName>
    <definedName name="_xlnm.Print_Titles" localSheetId="7">'3 Б'!$25:$25</definedName>
    <definedName name="_xlnm.Print_Titles" localSheetId="8">'4'!$25:$25</definedName>
    <definedName name="_xlnm.Print_Titles" localSheetId="9">'4 Б'!$25:$25</definedName>
    <definedName name="_xlnm.Print_Titles" localSheetId="10">'5'!$25:$25</definedName>
    <definedName name="_xlnm.Print_Titles" localSheetId="11">'5Б'!$25:$25</definedName>
    <definedName name="_xlnm.Print_Titles" localSheetId="12">'6'!$25:$25</definedName>
    <definedName name="_xlnm.Print_Titles" localSheetId="13">'6 Б'!$25:$25</definedName>
    <definedName name="_xlnm.Print_Titles" localSheetId="14">'7'!$25:$25</definedName>
    <definedName name="_xlnm.Print_Titles" localSheetId="15">'7Б'!$25:$25</definedName>
    <definedName name="_xlnm.Print_Titles" localSheetId="16">'8'!$25:$25</definedName>
    <definedName name="_xlnm.Print_Titles" localSheetId="17">'8 Б'!$25:$25</definedName>
    <definedName name="_xlnm.Print_Titles" localSheetId="18">'9'!$25:$25</definedName>
    <definedName name="_xlnm.Print_Titles" localSheetId="19">'9 Б'!$25:$25</definedName>
    <definedName name="_xlnm.Print_Titles" localSheetId="1">'Сводный сметный расчет'!$25:$25</definedName>
    <definedName name="_xlnm.Print_Titles" localSheetId="0">'Сводный сметный расчет (2)'!$25:$25</definedName>
    <definedName name="_xlnm.Print_Area" localSheetId="1">'Сводный сметный расчет'!$A$1:$H$191</definedName>
    <definedName name="_xlnm.Print_Area" localSheetId="0">'Сводный сметный расчет (2)'!$A$1:$H$207</definedName>
  </definedNames>
  <calcPr calcId="152511" fullPrecision="0"/>
</workbook>
</file>

<file path=xl/calcChain.xml><?xml version="1.0" encoding="utf-8"?>
<calcChain xmlns="http://schemas.openxmlformats.org/spreadsheetml/2006/main">
  <c r="G185" i="1" l="1"/>
  <c r="G190" i="1"/>
  <c r="G187" i="1"/>
  <c r="G186" i="1"/>
  <c r="G133" i="1"/>
  <c r="G163" i="1"/>
  <c r="D160" i="1"/>
  <c r="D167" i="1"/>
  <c r="G144" i="1"/>
  <c r="G143" i="1"/>
  <c r="G141" i="1"/>
  <c r="G138" i="1"/>
  <c r="G128" i="1"/>
  <c r="G127" i="1"/>
  <c r="G125" i="1"/>
  <c r="G124" i="1"/>
  <c r="G63" i="17"/>
  <c r="G63" i="14"/>
  <c r="G63" i="12"/>
  <c r="E74" i="5"/>
  <c r="F74" i="5"/>
  <c r="G74" i="5"/>
  <c r="E73" i="5"/>
  <c r="F73" i="5"/>
  <c r="G73" i="5"/>
  <c r="D74" i="5"/>
  <c r="D73" i="5"/>
  <c r="G65" i="10"/>
  <c r="E74" i="10"/>
  <c r="F74" i="10"/>
  <c r="E73" i="10"/>
  <c r="F73" i="10"/>
  <c r="D74" i="10"/>
  <c r="D73" i="10"/>
  <c r="D73" i="9"/>
  <c r="E74" i="9"/>
  <c r="F74" i="9"/>
  <c r="G74" i="9"/>
  <c r="E73" i="9"/>
  <c r="F73" i="9"/>
  <c r="G73" i="9"/>
  <c r="D74" i="9"/>
  <c r="E74" i="8"/>
  <c r="F74" i="8"/>
  <c r="G74" i="8"/>
  <c r="E73" i="8"/>
  <c r="F73" i="8"/>
  <c r="G73" i="8"/>
  <c r="D74" i="8"/>
  <c r="D73" i="8"/>
  <c r="E74" i="7"/>
  <c r="F74" i="7"/>
  <c r="G74" i="7"/>
  <c r="E73" i="7"/>
  <c r="F73" i="7"/>
  <c r="G73" i="7"/>
  <c r="D74" i="7"/>
  <c r="D73" i="7"/>
  <c r="E74" i="6"/>
  <c r="F74" i="6"/>
  <c r="E73" i="6"/>
  <c r="F73" i="6"/>
  <c r="D74" i="6"/>
  <c r="D73" i="6"/>
  <c r="G59" i="13"/>
  <c r="G59" i="12"/>
  <c r="E74" i="4"/>
  <c r="F74" i="4"/>
  <c r="G74" i="4"/>
  <c r="E73" i="4"/>
  <c r="F73" i="4"/>
  <c r="G73" i="4"/>
  <c r="D74" i="4"/>
  <c r="D73" i="4"/>
  <c r="G183" i="20"/>
  <c r="G172" i="20"/>
  <c r="G154" i="20"/>
  <c r="G53" i="10"/>
  <c r="G53" i="9"/>
  <c r="G53" i="8"/>
  <c r="G53" i="7"/>
  <c r="G53" i="6"/>
  <c r="G53" i="5"/>
  <c r="G53" i="4"/>
  <c r="G53" i="3"/>
  <c r="G96" i="20"/>
  <c r="G45" i="10"/>
  <c r="G44" i="10"/>
  <c r="G43" i="10"/>
  <c r="G45" i="9"/>
  <c r="G44" i="9"/>
  <c r="G43" i="9"/>
  <c r="G45" i="8"/>
  <c r="G44" i="8"/>
  <c r="G43" i="8"/>
  <c r="G45" i="7"/>
  <c r="G44" i="7"/>
  <c r="G43" i="7"/>
  <c r="G45" i="6"/>
  <c r="G44" i="6"/>
  <c r="G45" i="5"/>
  <c r="G44" i="5"/>
  <c r="G43" i="5"/>
  <c r="G45" i="4"/>
  <c r="G44" i="4"/>
  <c r="G43" i="4"/>
  <c r="G43" i="3"/>
  <c r="G45" i="3"/>
  <c r="G44" i="3"/>
  <c r="E73" i="2" l="1"/>
  <c r="F73" i="2"/>
  <c r="D73" i="2"/>
  <c r="E72" i="2"/>
  <c r="F72" i="2"/>
  <c r="D72" i="2"/>
  <c r="G53" i="2"/>
  <c r="G44" i="2"/>
  <c r="G45" i="2"/>
  <c r="G192" i="20" l="1"/>
  <c r="J143" i="20"/>
  <c r="J142" i="20"/>
  <c r="J140" i="20"/>
  <c r="G137" i="20"/>
  <c r="I93" i="1"/>
  <c r="I94" i="1"/>
  <c r="I97" i="1"/>
  <c r="G108" i="1"/>
  <c r="J105" i="1" l="1"/>
  <c r="J104" i="1"/>
  <c r="J103" i="1"/>
  <c r="J102" i="1"/>
  <c r="J100" i="1"/>
  <c r="J99" i="1"/>
  <c r="J98" i="1"/>
  <c r="G51" i="16"/>
  <c r="I182" i="1"/>
  <c r="I181" i="1"/>
  <c r="I176" i="1"/>
  <c r="G130" i="1" l="1"/>
  <c r="G129" i="1"/>
  <c r="G126" i="1"/>
  <c r="G123" i="1"/>
  <c r="G122" i="1"/>
  <c r="G146" i="1"/>
  <c r="G145" i="1"/>
  <c r="G142" i="1"/>
  <c r="G140" i="1"/>
  <c r="G139" i="1"/>
  <c r="G94" i="1"/>
  <c r="G93" i="1"/>
  <c r="D40" i="1"/>
  <c r="D39" i="1"/>
  <c r="D38" i="1"/>
  <c r="D37" i="1"/>
  <c r="D35" i="1"/>
  <c r="D34" i="1"/>
  <c r="G135" i="20"/>
  <c r="G95" i="20"/>
  <c r="D40" i="20"/>
  <c r="D39" i="20"/>
  <c r="D38" i="20"/>
  <c r="D37" i="20"/>
  <c r="D35" i="20"/>
  <c r="D34" i="20"/>
  <c r="D47" i="20" s="1"/>
  <c r="G51" i="19"/>
  <c r="G43" i="19"/>
  <c r="G42" i="19"/>
  <c r="D30" i="19"/>
  <c r="D30" i="10"/>
  <c r="G51" i="18"/>
  <c r="G43" i="18"/>
  <c r="G42" i="18"/>
  <c r="D30" i="18"/>
  <c r="D30" i="9"/>
  <c r="G51" i="17"/>
  <c r="G43" i="17"/>
  <c r="G42" i="17"/>
  <c r="D30" i="17"/>
  <c r="D30" i="8"/>
  <c r="G43" i="16"/>
  <c r="G42" i="16"/>
  <c r="D30" i="16"/>
  <c r="D30" i="7"/>
  <c r="G51" i="15"/>
  <c r="G43" i="15"/>
  <c r="G42" i="15"/>
  <c r="D40" i="15"/>
  <c r="D39" i="15"/>
  <c r="D30" i="15"/>
  <c r="D27" i="15"/>
  <c r="D30" i="6"/>
  <c r="D36" i="1" s="1"/>
  <c r="D27" i="6"/>
  <c r="G51" i="14"/>
  <c r="G43" i="14"/>
  <c r="G42" i="14"/>
  <c r="D30" i="14"/>
  <c r="D30" i="5"/>
  <c r="G51" i="13"/>
  <c r="G43" i="13"/>
  <c r="G42" i="13"/>
  <c r="D30" i="13"/>
  <c r="D30" i="4"/>
  <c r="G51" i="12"/>
  <c r="G43" i="12"/>
  <c r="G42" i="12"/>
  <c r="D30" i="12"/>
  <c r="D27" i="12"/>
  <c r="D30" i="3"/>
  <c r="D27" i="3"/>
  <c r="G51" i="11"/>
  <c r="G43" i="11"/>
  <c r="G42" i="11"/>
  <c r="D30" i="11"/>
  <c r="D27" i="11"/>
  <c r="D30" i="2"/>
  <c r="D27" i="2"/>
  <c r="D27" i="1" s="1"/>
  <c r="D48" i="20" l="1"/>
  <c r="H48" i="20" s="1"/>
  <c r="D50" i="20"/>
  <c r="H50" i="20" s="1"/>
  <c r="D51" i="20"/>
  <c r="H51" i="20" s="1"/>
  <c r="D52" i="20"/>
  <c r="H52" i="20" s="1"/>
  <c r="D53" i="20"/>
  <c r="H53" i="20" s="1"/>
  <c r="H47" i="20"/>
  <c r="G68" i="2"/>
  <c r="F193" i="20"/>
  <c r="F194" i="20" s="1"/>
  <c r="F206" i="20" s="1"/>
  <c r="E193" i="20"/>
  <c r="E194" i="20" s="1"/>
  <c r="H190" i="20"/>
  <c r="F184" i="20"/>
  <c r="F204" i="20" s="1"/>
  <c r="E184" i="20"/>
  <c r="E204" i="20" s="1"/>
  <c r="F183" i="20"/>
  <c r="F203" i="20" s="1"/>
  <c r="E183" i="20"/>
  <c r="E203" i="20" s="1"/>
  <c r="F182" i="20"/>
  <c r="F202" i="20" s="1"/>
  <c r="E182" i="20"/>
  <c r="E202" i="20" s="1"/>
  <c r="F181" i="20"/>
  <c r="F201" i="20" s="1"/>
  <c r="E181" i="20"/>
  <c r="E201" i="20" s="1"/>
  <c r="F180" i="20"/>
  <c r="F200" i="20" s="1"/>
  <c r="E180" i="20"/>
  <c r="E200" i="20" s="1"/>
  <c r="F179" i="20"/>
  <c r="F199" i="20" s="1"/>
  <c r="E179" i="20"/>
  <c r="E199" i="20" s="1"/>
  <c r="F178" i="20"/>
  <c r="F198" i="20" s="1"/>
  <c r="E178" i="20"/>
  <c r="E198" i="20" s="1"/>
  <c r="F177" i="20"/>
  <c r="F197" i="20" s="1"/>
  <c r="E177" i="20"/>
  <c r="E197" i="20" s="1"/>
  <c r="F176" i="20"/>
  <c r="F196" i="20" s="1"/>
  <c r="E176" i="20"/>
  <c r="E196" i="20" s="1"/>
  <c r="U123" i="20"/>
  <c r="T123" i="20"/>
  <c r="S123" i="20"/>
  <c r="R123" i="20"/>
  <c r="Q123" i="20"/>
  <c r="P123" i="20"/>
  <c r="O123" i="20"/>
  <c r="N123" i="20"/>
  <c r="M123" i="20"/>
  <c r="H96" i="20"/>
  <c r="K95" i="20"/>
  <c r="H95" i="20"/>
  <c r="D64" i="20"/>
  <c r="D60" i="20"/>
  <c r="D73" i="20" s="1"/>
  <c r="H39" i="20"/>
  <c r="H38" i="20"/>
  <c r="H37" i="20"/>
  <c r="D36" i="20"/>
  <c r="H36" i="20" s="1"/>
  <c r="H35" i="20"/>
  <c r="H34" i="20"/>
  <c r="D33" i="20"/>
  <c r="D32" i="20"/>
  <c r="D29" i="20"/>
  <c r="D28" i="20"/>
  <c r="H28" i="20" s="1"/>
  <c r="D27" i="20"/>
  <c r="D66" i="20" l="1"/>
  <c r="H66" i="20" s="1"/>
  <c r="D49" i="20"/>
  <c r="H49" i="20" s="1"/>
  <c r="D46" i="20"/>
  <c r="D59" i="20" s="1"/>
  <c r="D72" i="20" s="1"/>
  <c r="D45" i="20"/>
  <c r="H45" i="20" s="1"/>
  <c r="J141" i="20"/>
  <c r="J147" i="20"/>
  <c r="J144" i="20"/>
  <c r="J148" i="20"/>
  <c r="J145" i="20"/>
  <c r="J146" i="20"/>
  <c r="D77" i="20"/>
  <c r="H77" i="20" s="1"/>
  <c r="H64" i="20"/>
  <c r="D84" i="20"/>
  <c r="H60" i="20"/>
  <c r="G191" i="20"/>
  <c r="H191" i="20" s="1"/>
  <c r="E206" i="20"/>
  <c r="E207" i="20" s="1"/>
  <c r="D41" i="20"/>
  <c r="D63" i="20"/>
  <c r="H27" i="20"/>
  <c r="H29" i="20"/>
  <c r="H32" i="20"/>
  <c r="D30" i="20"/>
  <c r="H33" i="20"/>
  <c r="D61" i="20"/>
  <c r="D65" i="20"/>
  <c r="H135" i="20"/>
  <c r="F207" i="20"/>
  <c r="F69" i="19"/>
  <c r="E69" i="19"/>
  <c r="H66" i="19"/>
  <c r="D44" i="19"/>
  <c r="H43" i="19"/>
  <c r="H42" i="19"/>
  <c r="H40" i="19"/>
  <c r="H39" i="19"/>
  <c r="D31" i="19"/>
  <c r="D33" i="19" s="1"/>
  <c r="H30" i="19"/>
  <c r="H31" i="19" s="1"/>
  <c r="H28" i="19"/>
  <c r="D28" i="19"/>
  <c r="H27" i="19"/>
  <c r="F69" i="18"/>
  <c r="E69" i="18"/>
  <c r="G67" i="18"/>
  <c r="H66" i="18"/>
  <c r="G53" i="18"/>
  <c r="D44" i="18"/>
  <c r="H43" i="18"/>
  <c r="H42" i="18"/>
  <c r="H40" i="18"/>
  <c r="H39" i="18"/>
  <c r="D31" i="18"/>
  <c r="H30" i="18"/>
  <c r="H31" i="18" s="1"/>
  <c r="D28" i="18"/>
  <c r="H27" i="18"/>
  <c r="F69" i="17"/>
  <c r="E69" i="17"/>
  <c r="H66" i="17"/>
  <c r="D44" i="17"/>
  <c r="H43" i="17"/>
  <c r="H42" i="17"/>
  <c r="H40" i="17"/>
  <c r="H39" i="17"/>
  <c r="D31" i="17"/>
  <c r="H30" i="17"/>
  <c r="H31" i="17" s="1"/>
  <c r="D28" i="17"/>
  <c r="H27" i="17"/>
  <c r="F69" i="16"/>
  <c r="E69" i="16"/>
  <c r="H66" i="16"/>
  <c r="G53" i="16"/>
  <c r="D44" i="16"/>
  <c r="H43" i="16"/>
  <c r="H42" i="16"/>
  <c r="H40" i="16"/>
  <c r="H39" i="16"/>
  <c r="D31" i="16"/>
  <c r="H30" i="16"/>
  <c r="H31" i="16" s="1"/>
  <c r="D28" i="16"/>
  <c r="H27" i="16"/>
  <c r="F69" i="15"/>
  <c r="E69" i="15"/>
  <c r="H66" i="15"/>
  <c r="D44" i="15"/>
  <c r="H43" i="15"/>
  <c r="H42" i="15"/>
  <c r="H40" i="15"/>
  <c r="H39" i="15"/>
  <c r="D31" i="15"/>
  <c r="H30" i="15"/>
  <c r="H31" i="15" s="1"/>
  <c r="D28" i="15"/>
  <c r="H27" i="15"/>
  <c r="H28" i="15" s="1"/>
  <c r="F69" i="14"/>
  <c r="E69" i="14"/>
  <c r="H66" i="14"/>
  <c r="D44" i="14"/>
  <c r="H43" i="14"/>
  <c r="H42" i="14"/>
  <c r="H40" i="14"/>
  <c r="H39" i="14"/>
  <c r="D31" i="14"/>
  <c r="H30" i="14"/>
  <c r="H31" i="14" s="1"/>
  <c r="D28" i="14"/>
  <c r="H27" i="14"/>
  <c r="F69" i="13"/>
  <c r="E69" i="13"/>
  <c r="H66" i="13"/>
  <c r="H51" i="13"/>
  <c r="D44" i="13"/>
  <c r="H43" i="13"/>
  <c r="H42" i="13"/>
  <c r="H40" i="13"/>
  <c r="H39" i="13"/>
  <c r="D31" i="13"/>
  <c r="D33" i="13" s="1"/>
  <c r="H30" i="13"/>
  <c r="H31" i="13" s="1"/>
  <c r="H28" i="13"/>
  <c r="D28" i="13"/>
  <c r="H27" i="13"/>
  <c r="F69" i="12"/>
  <c r="E69" i="12"/>
  <c r="H66" i="12"/>
  <c r="H51" i="12"/>
  <c r="H43" i="12"/>
  <c r="H42" i="12"/>
  <c r="D31" i="12"/>
  <c r="H30" i="12"/>
  <c r="H31" i="12" s="1"/>
  <c r="D28" i="12"/>
  <c r="H27" i="12"/>
  <c r="H28" i="12" s="1"/>
  <c r="F68" i="11"/>
  <c r="E68" i="11"/>
  <c r="G66" i="11"/>
  <c r="H65" i="11"/>
  <c r="H51" i="11"/>
  <c r="H43" i="11"/>
  <c r="H42" i="11"/>
  <c r="D31" i="11"/>
  <c r="H30" i="11"/>
  <c r="H31" i="11" s="1"/>
  <c r="D28" i="11"/>
  <c r="H27" i="11"/>
  <c r="F194" i="1" l="1"/>
  <c r="E194" i="1"/>
  <c r="D79" i="20"/>
  <c r="D90" i="20" s="1"/>
  <c r="H90" i="20" s="1"/>
  <c r="H46" i="20"/>
  <c r="D33" i="11"/>
  <c r="D35" i="11" s="1"/>
  <c r="D33" i="15"/>
  <c r="D35" i="15" s="1"/>
  <c r="G67" i="16"/>
  <c r="H51" i="16"/>
  <c r="D33" i="17"/>
  <c r="D35" i="17" s="1"/>
  <c r="D33" i="16"/>
  <c r="D35" i="16" s="1"/>
  <c r="D62" i="20"/>
  <c r="D75" i="20" s="1"/>
  <c r="H75" i="20" s="1"/>
  <c r="D33" i="14"/>
  <c r="D35" i="14" s="1"/>
  <c r="D58" i="20"/>
  <c r="D71" i="20" s="1"/>
  <c r="D88" i="20"/>
  <c r="H79" i="20"/>
  <c r="H73" i="20"/>
  <c r="H61" i="20"/>
  <c r="D74" i="20"/>
  <c r="D85" i="20" s="1"/>
  <c r="H62" i="20"/>
  <c r="H65" i="20"/>
  <c r="D78" i="20"/>
  <c r="D89" i="20" s="1"/>
  <c r="D76" i="20"/>
  <c r="D87" i="20" s="1"/>
  <c r="H63" i="20"/>
  <c r="H41" i="20"/>
  <c r="D43" i="20"/>
  <c r="D56" i="20" s="1"/>
  <c r="D68" i="20" s="1"/>
  <c r="H30" i="20"/>
  <c r="H84" i="20"/>
  <c r="D112" i="20"/>
  <c r="H137" i="20"/>
  <c r="D118" i="20"/>
  <c r="D116" i="20"/>
  <c r="H88" i="20"/>
  <c r="H33" i="19"/>
  <c r="D35" i="19"/>
  <c r="H51" i="19"/>
  <c r="G67" i="19"/>
  <c r="G53" i="19"/>
  <c r="H51" i="18"/>
  <c r="D33" i="18"/>
  <c r="D35" i="18" s="1"/>
  <c r="H53" i="18"/>
  <c r="G68" i="18"/>
  <c r="H28" i="18"/>
  <c r="H33" i="18" s="1"/>
  <c r="H67" i="18"/>
  <c r="H51" i="17"/>
  <c r="G67" i="17"/>
  <c r="G53" i="17"/>
  <c r="H28" i="17"/>
  <c r="H33" i="17" s="1"/>
  <c r="H53" i="16"/>
  <c r="G68" i="16"/>
  <c r="H28" i="16"/>
  <c r="H33" i="16" s="1"/>
  <c r="H67" i="16"/>
  <c r="H33" i="15"/>
  <c r="H51" i="15"/>
  <c r="G53" i="15"/>
  <c r="G67" i="15"/>
  <c r="G53" i="14"/>
  <c r="H51" i="14"/>
  <c r="G67" i="14"/>
  <c r="H28" i="14"/>
  <c r="H33" i="14" s="1"/>
  <c r="H33" i="13"/>
  <c r="D35" i="13"/>
  <c r="G53" i="13"/>
  <c r="G67" i="13"/>
  <c r="H33" i="12"/>
  <c r="D33" i="12"/>
  <c r="D35" i="12" s="1"/>
  <c r="G53" i="12"/>
  <c r="G67" i="12"/>
  <c r="H28" i="11"/>
  <c r="H33" i="11" s="1"/>
  <c r="G53" i="11"/>
  <c r="H66" i="11"/>
  <c r="H76" i="20" l="1"/>
  <c r="D86" i="20"/>
  <c r="D103" i="20" s="1"/>
  <c r="H43" i="20"/>
  <c r="D82" i="20"/>
  <c r="H71" i="20"/>
  <c r="H58" i="20"/>
  <c r="H74" i="20"/>
  <c r="H78" i="20"/>
  <c r="H68" i="20"/>
  <c r="H69" i="20" s="1"/>
  <c r="H56" i="20"/>
  <c r="H59" i="20"/>
  <c r="D83" i="20"/>
  <c r="D100" i="20" s="1"/>
  <c r="D157" i="20"/>
  <c r="D115" i="20"/>
  <c r="H87" i="20"/>
  <c r="D159" i="20"/>
  <c r="D117" i="20"/>
  <c r="H89" i="20"/>
  <c r="H192" i="20"/>
  <c r="D153" i="20"/>
  <c r="D113" i="20"/>
  <c r="H85" i="20"/>
  <c r="G68" i="19"/>
  <c r="H53" i="19"/>
  <c r="H67" i="19"/>
  <c r="D36" i="19"/>
  <c r="D37" i="19" s="1"/>
  <c r="D45" i="19" s="1"/>
  <c r="D55" i="19" s="1"/>
  <c r="H35" i="19"/>
  <c r="H36" i="19" s="1"/>
  <c r="H37" i="19" s="1"/>
  <c r="D36" i="18"/>
  <c r="D37" i="18" s="1"/>
  <c r="D45" i="18" s="1"/>
  <c r="D55" i="18" s="1"/>
  <c r="H35" i="18"/>
  <c r="H36" i="18" s="1"/>
  <c r="H37" i="18" s="1"/>
  <c r="H68" i="18"/>
  <c r="D36" i="17"/>
  <c r="D37" i="17" s="1"/>
  <c r="D45" i="17" s="1"/>
  <c r="D55" i="17" s="1"/>
  <c r="H35" i="17"/>
  <c r="H36" i="17" s="1"/>
  <c r="H37" i="17" s="1"/>
  <c r="H53" i="17"/>
  <c r="G68" i="17"/>
  <c r="H67" i="17"/>
  <c r="D36" i="16"/>
  <c r="D37" i="16" s="1"/>
  <c r="D45" i="16" s="1"/>
  <c r="D55" i="16" s="1"/>
  <c r="H35" i="16"/>
  <c r="H36" i="16" s="1"/>
  <c r="H37" i="16" s="1"/>
  <c r="H68" i="16"/>
  <c r="H67" i="15"/>
  <c r="H53" i="15"/>
  <c r="G68" i="15"/>
  <c r="D36" i="15"/>
  <c r="D37" i="15" s="1"/>
  <c r="D45" i="15" s="1"/>
  <c r="D55" i="15" s="1"/>
  <c r="H35" i="15"/>
  <c r="H36" i="15" s="1"/>
  <c r="H37" i="15" s="1"/>
  <c r="G68" i="14"/>
  <c r="H53" i="14"/>
  <c r="D36" i="14"/>
  <c r="D37" i="14" s="1"/>
  <c r="D45" i="14" s="1"/>
  <c r="D55" i="14" s="1"/>
  <c r="H35" i="14"/>
  <c r="H36" i="14" s="1"/>
  <c r="H37" i="14" s="1"/>
  <c r="H67" i="14"/>
  <c r="H53" i="13"/>
  <c r="G68" i="13"/>
  <c r="H67" i="13"/>
  <c r="H35" i="13"/>
  <c r="H36" i="13" s="1"/>
  <c r="H37" i="13" s="1"/>
  <c r="D36" i="13"/>
  <c r="D37" i="13" s="1"/>
  <c r="D45" i="13" s="1"/>
  <c r="D55" i="13" s="1"/>
  <c r="H35" i="12"/>
  <c r="H36" i="12" s="1"/>
  <c r="H37" i="12" s="1"/>
  <c r="D36" i="12"/>
  <c r="D37" i="12" s="1"/>
  <c r="H67" i="12"/>
  <c r="H53" i="12"/>
  <c r="G68" i="12"/>
  <c r="H53" i="11"/>
  <c r="G67" i="11"/>
  <c r="D36" i="11"/>
  <c r="D37" i="11" s="1"/>
  <c r="H35" i="11"/>
  <c r="H36" i="11" s="1"/>
  <c r="H37" i="11"/>
  <c r="H82" i="20" l="1"/>
  <c r="D99" i="20"/>
  <c r="D110" i="20" s="1"/>
  <c r="D151" i="20" s="1"/>
  <c r="D114" i="20"/>
  <c r="D155" i="20" s="1"/>
  <c r="H86" i="20"/>
  <c r="D92" i="20"/>
  <c r="H92" i="20" s="1"/>
  <c r="H72" i="20"/>
  <c r="D69" i="20"/>
  <c r="D80" i="20" s="1"/>
  <c r="H80" i="20" s="1"/>
  <c r="D93" i="20"/>
  <c r="H93" i="20" s="1"/>
  <c r="D167" i="20"/>
  <c r="D178" i="20" s="1"/>
  <c r="D198" i="20" s="1"/>
  <c r="D156" i="20"/>
  <c r="H83" i="20"/>
  <c r="D158" i="20"/>
  <c r="D154" i="20"/>
  <c r="D173" i="20"/>
  <c r="D171" i="20"/>
  <c r="G41" i="19"/>
  <c r="D58" i="19"/>
  <c r="H68" i="19"/>
  <c r="G41" i="18"/>
  <c r="D58" i="18"/>
  <c r="D58" i="17"/>
  <c r="G41" i="17"/>
  <c r="H68" i="17"/>
  <c r="G41" i="16"/>
  <c r="D58" i="16"/>
  <c r="D58" i="15"/>
  <c r="G41" i="15"/>
  <c r="G43" i="6" s="1"/>
  <c r="H68" i="15"/>
  <c r="D58" i="14"/>
  <c r="G41" i="14"/>
  <c r="H68" i="14"/>
  <c r="D58" i="13"/>
  <c r="G41" i="13"/>
  <c r="H68" i="13"/>
  <c r="H68" i="12"/>
  <c r="D40" i="12"/>
  <c r="H40" i="12" s="1"/>
  <c r="D39" i="12"/>
  <c r="H67" i="11"/>
  <c r="D40" i="11"/>
  <c r="H40" i="11" s="1"/>
  <c r="D39" i="11"/>
  <c r="D33" i="1"/>
  <c r="D32" i="1"/>
  <c r="D29" i="1"/>
  <c r="D47" i="1" s="1"/>
  <c r="D28" i="1"/>
  <c r="H27" i="1"/>
  <c r="D44" i="1" l="1"/>
  <c r="H28" i="1"/>
  <c r="D43" i="1"/>
  <c r="D97" i="20"/>
  <c r="D108" i="20" s="1"/>
  <c r="D149" i="20" s="1"/>
  <c r="D162" i="20" s="1"/>
  <c r="D165" i="20"/>
  <c r="D176" i="20" s="1"/>
  <c r="D196" i="20" s="1"/>
  <c r="G118" i="20"/>
  <c r="H107" i="20"/>
  <c r="D172" i="20"/>
  <c r="D170" i="20"/>
  <c r="D182" i="20"/>
  <c r="D202" i="20" s="1"/>
  <c r="D168" i="20"/>
  <c r="D111" i="20"/>
  <c r="G116" i="20"/>
  <c r="H105" i="20"/>
  <c r="D184" i="20"/>
  <c r="D204" i="20" s="1"/>
  <c r="D169" i="20"/>
  <c r="D180" i="20" s="1"/>
  <c r="D200" i="20" s="1"/>
  <c r="H101" i="20"/>
  <c r="G112" i="20"/>
  <c r="D59" i="19"/>
  <c r="D60" i="19" s="1"/>
  <c r="D62" i="19" s="1"/>
  <c r="G44" i="19"/>
  <c r="G45" i="19" s="1"/>
  <c r="H41" i="19"/>
  <c r="H44" i="19" s="1"/>
  <c r="H45" i="19" s="1"/>
  <c r="G44" i="18"/>
  <c r="G45" i="18" s="1"/>
  <c r="H41" i="18"/>
  <c r="H44" i="18" s="1"/>
  <c r="H45" i="18" s="1"/>
  <c r="D59" i="18"/>
  <c r="D60" i="18" s="1"/>
  <c r="D62" i="18" s="1"/>
  <c r="D59" i="17"/>
  <c r="D60" i="17" s="1"/>
  <c r="D62" i="17" s="1"/>
  <c r="G44" i="17"/>
  <c r="G45" i="17" s="1"/>
  <c r="H41" i="17"/>
  <c r="H44" i="17" s="1"/>
  <c r="H45" i="17" s="1"/>
  <c r="D59" i="16"/>
  <c r="D60" i="16" s="1"/>
  <c r="D62" i="16" s="1"/>
  <c r="H41" i="16"/>
  <c r="H44" i="16" s="1"/>
  <c r="H45" i="16" s="1"/>
  <c r="G44" i="16"/>
  <c r="G45" i="16" s="1"/>
  <c r="G44" i="15"/>
  <c r="G45" i="15" s="1"/>
  <c r="J101" i="1" s="1"/>
  <c r="H41" i="15"/>
  <c r="H44" i="15" s="1"/>
  <c r="H45" i="15" s="1"/>
  <c r="D59" i="15"/>
  <c r="D59" i="14"/>
  <c r="D60" i="14" s="1"/>
  <c r="D62" i="14" s="1"/>
  <c r="G44" i="14"/>
  <c r="G45" i="14" s="1"/>
  <c r="H41" i="14"/>
  <c r="H44" i="14" s="1"/>
  <c r="H45" i="14" s="1"/>
  <c r="D59" i="13"/>
  <c r="D60" i="13" s="1"/>
  <c r="D62" i="13" s="1"/>
  <c r="G44" i="13"/>
  <c r="G45" i="13" s="1"/>
  <c r="H41" i="13"/>
  <c r="H44" i="13" s="1"/>
  <c r="H45" i="13" s="1"/>
  <c r="H39" i="12"/>
  <c r="D44" i="12"/>
  <c r="D45" i="12" s="1"/>
  <c r="D55" i="12" s="1"/>
  <c r="H39" i="11"/>
  <c r="D44" i="11"/>
  <c r="D45" i="11" s="1"/>
  <c r="D55" i="11" s="1"/>
  <c r="D91" i="1"/>
  <c r="D90" i="1"/>
  <c r="H29" i="1"/>
  <c r="D30" i="1"/>
  <c r="G69" i="10"/>
  <c r="G69" i="9"/>
  <c r="G69" i="8"/>
  <c r="G69" i="7"/>
  <c r="G69" i="6"/>
  <c r="G69" i="5"/>
  <c r="G69" i="4"/>
  <c r="G68" i="3"/>
  <c r="H30" i="1" l="1"/>
  <c r="D163" i="20"/>
  <c r="D174" i="20" s="1"/>
  <c r="D186" i="20" s="1"/>
  <c r="G97" i="20"/>
  <c r="G108" i="20" s="1"/>
  <c r="G114" i="20"/>
  <c r="H103" i="20"/>
  <c r="D152" i="20"/>
  <c r="D179" i="20"/>
  <c r="D199" i="20" s="1"/>
  <c r="H118" i="20"/>
  <c r="G110" i="20"/>
  <c r="H99" i="20"/>
  <c r="G115" i="20"/>
  <c r="H104" i="20"/>
  <c r="H106" i="20"/>
  <c r="G117" i="20"/>
  <c r="H112" i="20"/>
  <c r="D181" i="20"/>
  <c r="D201" i="20" s="1"/>
  <c r="H116" i="20"/>
  <c r="G113" i="20"/>
  <c r="H102" i="20"/>
  <c r="D183" i="20"/>
  <c r="D203" i="20" s="1"/>
  <c r="G52" i="19"/>
  <c r="G48" i="19"/>
  <c r="D69" i="19"/>
  <c r="H62" i="19"/>
  <c r="G52" i="18"/>
  <c r="G48" i="18"/>
  <c r="H62" i="18"/>
  <c r="D69" i="18"/>
  <c r="G52" i="17"/>
  <c r="G48" i="17"/>
  <c r="D69" i="17"/>
  <c r="H62" i="17"/>
  <c r="G52" i="16"/>
  <c r="G48" i="16"/>
  <c r="D69" i="16"/>
  <c r="H62" i="16"/>
  <c r="D60" i="15"/>
  <c r="D62" i="15" s="1"/>
  <c r="G52" i="15"/>
  <c r="G48" i="15"/>
  <c r="G52" i="14"/>
  <c r="G48" i="14"/>
  <c r="H62" i="14"/>
  <c r="D69" i="14"/>
  <c r="D69" i="13"/>
  <c r="H62" i="13"/>
  <c r="G48" i="13"/>
  <c r="G52" i="13"/>
  <c r="G41" i="12"/>
  <c r="D58" i="12"/>
  <c r="G41" i="11"/>
  <c r="G43" i="2" s="1"/>
  <c r="D57" i="1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74" i="1"/>
  <c r="F174" i="1"/>
  <c r="M121" i="1"/>
  <c r="N121" i="1"/>
  <c r="O121" i="1"/>
  <c r="P121" i="1"/>
  <c r="Q121" i="1"/>
  <c r="R121" i="1"/>
  <c r="S121" i="1"/>
  <c r="T121" i="1"/>
  <c r="L121" i="1"/>
  <c r="F71" i="10"/>
  <c r="E71" i="10"/>
  <c r="H69" i="10"/>
  <c r="H68" i="10"/>
  <c r="D46" i="10"/>
  <c r="H45" i="10"/>
  <c r="H44" i="10"/>
  <c r="H42" i="10"/>
  <c r="H41" i="10"/>
  <c r="D31" i="10"/>
  <c r="H30" i="10"/>
  <c r="H31" i="10" s="1"/>
  <c r="D28" i="10"/>
  <c r="H27" i="10"/>
  <c r="F71" i="9"/>
  <c r="E71" i="9"/>
  <c r="H69" i="9"/>
  <c r="H68" i="9"/>
  <c r="D46" i="9"/>
  <c r="H45" i="9"/>
  <c r="H44" i="9"/>
  <c r="H42" i="9"/>
  <c r="H41" i="9"/>
  <c r="D31" i="9"/>
  <c r="H30" i="9"/>
  <c r="H31" i="9" s="1"/>
  <c r="D28" i="9"/>
  <c r="D33" i="9" s="1"/>
  <c r="D35" i="9" s="1"/>
  <c r="H27" i="9"/>
  <c r="F71" i="8"/>
  <c r="E71" i="8"/>
  <c r="H69" i="8"/>
  <c r="H68" i="8"/>
  <c r="H53" i="8"/>
  <c r="G55" i="8"/>
  <c r="D46" i="8"/>
  <c r="H45" i="8"/>
  <c r="H44" i="8"/>
  <c r="H42" i="8"/>
  <c r="H41" i="8"/>
  <c r="D31" i="8"/>
  <c r="H30" i="8"/>
  <c r="H31" i="8" s="1"/>
  <c r="D28" i="8"/>
  <c r="H27" i="8"/>
  <c r="F71" i="7"/>
  <c r="E71" i="7"/>
  <c r="H69" i="7"/>
  <c r="H68" i="7"/>
  <c r="D46" i="7"/>
  <c r="H45" i="7"/>
  <c r="H44" i="7"/>
  <c r="H42" i="7"/>
  <c r="H41" i="7"/>
  <c r="D31" i="7"/>
  <c r="D33" i="7" s="1"/>
  <c r="D35" i="7" s="1"/>
  <c r="H30" i="7"/>
  <c r="H31" i="7" s="1"/>
  <c r="D28" i="7"/>
  <c r="H28" i="7" s="1"/>
  <c r="H33" i="7" s="1"/>
  <c r="H27" i="7"/>
  <c r="F71" i="6"/>
  <c r="E71" i="6"/>
  <c r="H69" i="6"/>
  <c r="H68" i="6"/>
  <c r="H53" i="6"/>
  <c r="G55" i="6"/>
  <c r="H45" i="6"/>
  <c r="H44" i="6"/>
  <c r="D31" i="6"/>
  <c r="H30" i="6"/>
  <c r="H31" i="6" s="1"/>
  <c r="D28" i="6"/>
  <c r="H27" i="6"/>
  <c r="H28" i="6" s="1"/>
  <c r="F71" i="5"/>
  <c r="E71" i="5"/>
  <c r="H69" i="5"/>
  <c r="H68" i="5"/>
  <c r="D46" i="5"/>
  <c r="H45" i="5"/>
  <c r="H44" i="5"/>
  <c r="H42" i="5"/>
  <c r="H41" i="5"/>
  <c r="D31" i="5"/>
  <c r="D33" i="5" s="1"/>
  <c r="D35" i="5" s="1"/>
  <c r="H30" i="5"/>
  <c r="H31" i="5" s="1"/>
  <c r="H28" i="5"/>
  <c r="D28" i="5"/>
  <c r="H27" i="5"/>
  <c r="F71" i="4"/>
  <c r="E71" i="4"/>
  <c r="H69" i="4"/>
  <c r="H68" i="4"/>
  <c r="D46" i="4"/>
  <c r="H45" i="4"/>
  <c r="H44" i="4"/>
  <c r="H42" i="4"/>
  <c r="H41" i="4"/>
  <c r="D31" i="4"/>
  <c r="H30" i="4"/>
  <c r="H31" i="4" s="1"/>
  <c r="D28" i="4"/>
  <c r="H27" i="4"/>
  <c r="F70" i="3"/>
  <c r="E70" i="3"/>
  <c r="H68" i="3"/>
  <c r="H67" i="3"/>
  <c r="H45" i="3"/>
  <c r="H44" i="3"/>
  <c r="D31" i="3"/>
  <c r="H30" i="3"/>
  <c r="H31" i="3" s="1"/>
  <c r="D28" i="3"/>
  <c r="H27" i="3"/>
  <c r="H28" i="3" s="1"/>
  <c r="F70" i="2"/>
  <c r="E70" i="2"/>
  <c r="H67" i="2"/>
  <c r="H53" i="2"/>
  <c r="H45" i="2"/>
  <c r="H44" i="2"/>
  <c r="D31" i="2"/>
  <c r="H30" i="2"/>
  <c r="H31" i="2" s="1"/>
  <c r="H28" i="2"/>
  <c r="D28" i="2"/>
  <c r="H27" i="2"/>
  <c r="H122" i="1"/>
  <c r="H139" i="1"/>
  <c r="H140" i="1"/>
  <c r="H141" i="1"/>
  <c r="H142" i="1"/>
  <c r="H143" i="1"/>
  <c r="H144" i="1"/>
  <c r="H145" i="1"/>
  <c r="H146" i="1"/>
  <c r="H138" i="1"/>
  <c r="F73" i="3" l="1"/>
  <c r="F72" i="3"/>
  <c r="E73" i="3"/>
  <c r="E72" i="3"/>
  <c r="D37" i="5"/>
  <c r="H35" i="5"/>
  <c r="H35" i="9"/>
  <c r="D37" i="9"/>
  <c r="H35" i="7"/>
  <c r="D37" i="7"/>
  <c r="D33" i="3"/>
  <c r="D35" i="3" s="1"/>
  <c r="D33" i="6"/>
  <c r="D35" i="6" s="1"/>
  <c r="J190" i="20"/>
  <c r="I188" i="1"/>
  <c r="H94" i="20"/>
  <c r="H97" i="20" s="1"/>
  <c r="H108" i="20" s="1"/>
  <c r="G136" i="20" s="1"/>
  <c r="G187" i="20" s="1"/>
  <c r="D33" i="10"/>
  <c r="D35" i="10" s="1"/>
  <c r="H55" i="8"/>
  <c r="G70" i="8"/>
  <c r="D33" i="8"/>
  <c r="D35" i="8" s="1"/>
  <c r="G70" i="6"/>
  <c r="H55" i="6"/>
  <c r="H33" i="6"/>
  <c r="H33" i="5"/>
  <c r="D33" i="4"/>
  <c r="D35" i="4" s="1"/>
  <c r="H33" i="3"/>
  <c r="H33" i="2"/>
  <c r="D33" i="2"/>
  <c r="D35" i="2" s="1"/>
  <c r="G142" i="20"/>
  <c r="H142" i="20" s="1"/>
  <c r="G126" i="20" s="1"/>
  <c r="G146" i="20"/>
  <c r="H146" i="20" s="1"/>
  <c r="G130" i="20" s="1"/>
  <c r="G148" i="20"/>
  <c r="H148" i="20" s="1"/>
  <c r="G132" i="20" s="1"/>
  <c r="H132" i="20" s="1"/>
  <c r="H110" i="20"/>
  <c r="G140" i="20" s="1"/>
  <c r="H114" i="20"/>
  <c r="H117" i="20"/>
  <c r="D166" i="20"/>
  <c r="H113" i="20"/>
  <c r="H115" i="20"/>
  <c r="H186" i="20"/>
  <c r="D193" i="20"/>
  <c r="D194" i="20" s="1"/>
  <c r="G65" i="19"/>
  <c r="H65" i="19" s="1"/>
  <c r="H48" i="19"/>
  <c r="H52" i="19"/>
  <c r="H54" i="19" s="1"/>
  <c r="G47" i="19" s="1"/>
  <c r="G54" i="19"/>
  <c r="G63" i="19"/>
  <c r="G54" i="18"/>
  <c r="H52" i="18"/>
  <c r="H54" i="18" s="1"/>
  <c r="G47" i="18" s="1"/>
  <c r="G63" i="18"/>
  <c r="G65" i="18"/>
  <c r="H65" i="18" s="1"/>
  <c r="H48" i="18"/>
  <c r="G65" i="17"/>
  <c r="H65" i="17" s="1"/>
  <c r="H48" i="17"/>
  <c r="H52" i="17"/>
  <c r="H54" i="17" s="1"/>
  <c r="G47" i="17" s="1"/>
  <c r="G54" i="17"/>
  <c r="G65" i="16"/>
  <c r="H65" i="16" s="1"/>
  <c r="H48" i="16"/>
  <c r="G54" i="16"/>
  <c r="H52" i="16"/>
  <c r="H54" i="16" s="1"/>
  <c r="G47" i="16" s="1"/>
  <c r="G63" i="16"/>
  <c r="H62" i="15"/>
  <c r="D69" i="15"/>
  <c r="H52" i="15"/>
  <c r="H54" i="15" s="1"/>
  <c r="G47" i="15" s="1"/>
  <c r="G54" i="15"/>
  <c r="G63" i="15"/>
  <c r="G65" i="15"/>
  <c r="H65" i="15" s="1"/>
  <c r="H48" i="15"/>
  <c r="G65" i="14"/>
  <c r="H65" i="14" s="1"/>
  <c r="H48" i="14"/>
  <c r="H52" i="14"/>
  <c r="H54" i="14" s="1"/>
  <c r="G47" i="14" s="1"/>
  <c r="G54" i="14"/>
  <c r="H52" i="13"/>
  <c r="H54" i="13" s="1"/>
  <c r="G47" i="13" s="1"/>
  <c r="G54" i="13"/>
  <c r="G63" i="13"/>
  <c r="G65" i="13"/>
  <c r="H65" i="13" s="1"/>
  <c r="H48" i="13"/>
  <c r="D59" i="12"/>
  <c r="D60" i="12" s="1"/>
  <c r="D62" i="12" s="1"/>
  <c r="G44" i="12"/>
  <c r="G45" i="12" s="1"/>
  <c r="H41" i="12"/>
  <c r="H44" i="12" s="1"/>
  <c r="H45" i="12" s="1"/>
  <c r="D58" i="11"/>
  <c r="D59" i="11" s="1"/>
  <c r="D61" i="11" s="1"/>
  <c r="G44" i="11"/>
  <c r="G45" i="11" s="1"/>
  <c r="J97" i="1" s="1"/>
  <c r="H41" i="11"/>
  <c r="H44" i="11" s="1"/>
  <c r="H45" i="11" s="1"/>
  <c r="G55" i="10"/>
  <c r="H53" i="10"/>
  <c r="H28" i="10"/>
  <c r="H33" i="10" s="1"/>
  <c r="H53" i="9"/>
  <c r="G55" i="9"/>
  <c r="H28" i="9"/>
  <c r="H33" i="9" s="1"/>
  <c r="H28" i="8"/>
  <c r="H33" i="8" s="1"/>
  <c r="G55" i="7"/>
  <c r="H53" i="7"/>
  <c r="G55" i="5"/>
  <c r="H53" i="5"/>
  <c r="G55" i="4"/>
  <c r="H53" i="4"/>
  <c r="H28" i="4"/>
  <c r="H33" i="4" s="1"/>
  <c r="G55" i="3"/>
  <c r="H53" i="3"/>
  <c r="G55" i="2"/>
  <c r="H94" i="1"/>
  <c r="H93" i="1"/>
  <c r="J93" i="1"/>
  <c r="H35" i="10" l="1"/>
  <c r="D37" i="10"/>
  <c r="D38" i="10" s="1"/>
  <c r="H35" i="8"/>
  <c r="D37" i="8"/>
  <c r="D39" i="8"/>
  <c r="D39" i="6"/>
  <c r="H35" i="6"/>
  <c r="D37" i="6"/>
  <c r="H35" i="4"/>
  <c r="D37" i="4"/>
  <c r="H37" i="4" s="1"/>
  <c r="H38" i="4" s="1"/>
  <c r="D37" i="3"/>
  <c r="D38" i="3" s="1"/>
  <c r="D39" i="3" s="1"/>
  <c r="H35" i="3"/>
  <c r="H35" i="2"/>
  <c r="D37" i="2"/>
  <c r="G121" i="20"/>
  <c r="H55" i="10"/>
  <c r="G70" i="10"/>
  <c r="H55" i="9"/>
  <c r="G70" i="9"/>
  <c r="H70" i="8"/>
  <c r="H55" i="7"/>
  <c r="G70" i="7"/>
  <c r="H70" i="6"/>
  <c r="H55" i="5"/>
  <c r="G70" i="5"/>
  <c r="H55" i="4"/>
  <c r="G70" i="4"/>
  <c r="H55" i="3"/>
  <c r="G69" i="3"/>
  <c r="H55" i="2"/>
  <c r="G69" i="2"/>
  <c r="D206" i="20"/>
  <c r="H130" i="20"/>
  <c r="G157" i="20"/>
  <c r="G171" i="20" s="1"/>
  <c r="H171" i="20" s="1"/>
  <c r="H126" i="20"/>
  <c r="G153" i="20"/>
  <c r="G145" i="20"/>
  <c r="H145" i="20" s="1"/>
  <c r="G129" i="20" s="1"/>
  <c r="G144" i="20"/>
  <c r="H144" i="20" s="1"/>
  <c r="G128" i="20" s="1"/>
  <c r="G147" i="20"/>
  <c r="H147" i="20" s="1"/>
  <c r="G131" i="20" s="1"/>
  <c r="H140" i="20"/>
  <c r="G124" i="20" s="1"/>
  <c r="G151" i="20" s="1"/>
  <c r="G143" i="20"/>
  <c r="H143" i="20" s="1"/>
  <c r="G127" i="20" s="1"/>
  <c r="G159" i="20"/>
  <c r="G173" i="20" s="1"/>
  <c r="H173" i="20" s="1"/>
  <c r="G111" i="20"/>
  <c r="H100" i="20"/>
  <c r="D177" i="20"/>
  <c r="D197" i="20" s="1"/>
  <c r="H136" i="20"/>
  <c r="H138" i="20" s="1"/>
  <c r="G120" i="20" s="1"/>
  <c r="G188" i="20" s="1"/>
  <c r="G138" i="20"/>
  <c r="H63" i="19"/>
  <c r="G49" i="19"/>
  <c r="G55" i="19" s="1"/>
  <c r="H47" i="19"/>
  <c r="H49" i="19" s="1"/>
  <c r="H55" i="19" s="1"/>
  <c r="G64" i="19"/>
  <c r="H64" i="19" s="1"/>
  <c r="H63" i="18"/>
  <c r="G49" i="18"/>
  <c r="G55" i="18" s="1"/>
  <c r="H47" i="18"/>
  <c r="H49" i="18" s="1"/>
  <c r="H55" i="18" s="1"/>
  <c r="G64" i="18"/>
  <c r="H64" i="18" s="1"/>
  <c r="H63" i="17"/>
  <c r="G49" i="17"/>
  <c r="G55" i="17" s="1"/>
  <c r="G64" i="17"/>
  <c r="H64" i="17" s="1"/>
  <c r="H47" i="17"/>
  <c r="H49" i="17" s="1"/>
  <c r="H55" i="17" s="1"/>
  <c r="G49" i="16"/>
  <c r="G55" i="16" s="1"/>
  <c r="G64" i="16"/>
  <c r="H64" i="16" s="1"/>
  <c r="H47" i="16"/>
  <c r="H49" i="16" s="1"/>
  <c r="H55" i="16" s="1"/>
  <c r="H63" i="16"/>
  <c r="G49" i="15"/>
  <c r="G55" i="15" s="1"/>
  <c r="G64" i="15"/>
  <c r="H64" i="15" s="1"/>
  <c r="H47" i="15"/>
  <c r="H49" i="15" s="1"/>
  <c r="H55" i="15" s="1"/>
  <c r="H63" i="15"/>
  <c r="H63" i="14"/>
  <c r="G49" i="14"/>
  <c r="G55" i="14" s="1"/>
  <c r="G64" i="14"/>
  <c r="H64" i="14" s="1"/>
  <c r="H47" i="14"/>
  <c r="H49" i="14" s="1"/>
  <c r="H55" i="14" s="1"/>
  <c r="G64" i="13"/>
  <c r="H64" i="13" s="1"/>
  <c r="H47" i="13"/>
  <c r="H49" i="13" s="1"/>
  <c r="H55" i="13" s="1"/>
  <c r="G49" i="13"/>
  <c r="G55" i="13" s="1"/>
  <c r="H63" i="13"/>
  <c r="D69" i="12"/>
  <c r="H62" i="12"/>
  <c r="G48" i="12"/>
  <c r="G52" i="12"/>
  <c r="H61" i="11"/>
  <c r="D68" i="11"/>
  <c r="D194" i="1" s="1"/>
  <c r="G52" i="11"/>
  <c r="G48" i="11"/>
  <c r="D38" i="9"/>
  <c r="H37" i="9"/>
  <c r="H38" i="9" s="1"/>
  <c r="H39" i="9" s="1"/>
  <c r="D38" i="8"/>
  <c r="H37" i="8"/>
  <c r="H38" i="8" s="1"/>
  <c r="D38" i="7"/>
  <c r="H37" i="7"/>
  <c r="H38" i="7" s="1"/>
  <c r="H39" i="7" s="1"/>
  <c r="D38" i="6"/>
  <c r="H37" i="6"/>
  <c r="H38" i="6" s="1"/>
  <c r="D38" i="5"/>
  <c r="H37" i="5"/>
  <c r="H38" i="5" s="1"/>
  <c r="H39" i="5" s="1"/>
  <c r="D38" i="4"/>
  <c r="H37" i="3"/>
  <c r="H38" i="3" s="1"/>
  <c r="D38" i="2"/>
  <c r="D39" i="2" s="1"/>
  <c r="H37" i="2"/>
  <c r="H38" i="2" s="1"/>
  <c r="H39" i="2" s="1"/>
  <c r="D39" i="5" l="1"/>
  <c r="D47" i="5" s="1"/>
  <c r="D57" i="5" s="1"/>
  <c r="D60" i="5" s="1"/>
  <c r="D61" i="5" s="1"/>
  <c r="H37" i="10"/>
  <c r="H38" i="10" s="1"/>
  <c r="H39" i="10" s="1"/>
  <c r="D39" i="9"/>
  <c r="D47" i="9" s="1"/>
  <c r="D57" i="9" s="1"/>
  <c r="D60" i="9" s="1"/>
  <c r="D47" i="8"/>
  <c r="D57" i="8" s="1"/>
  <c r="H39" i="8"/>
  <c r="D47" i="7"/>
  <c r="D57" i="7" s="1"/>
  <c r="D39" i="7"/>
  <c r="H39" i="6"/>
  <c r="D42" i="6"/>
  <c r="H42" i="6" s="1"/>
  <c r="D41" i="6"/>
  <c r="H39" i="4"/>
  <c r="D39" i="4"/>
  <c r="D47" i="4" s="1"/>
  <c r="D57" i="4" s="1"/>
  <c r="D60" i="4" s="1"/>
  <c r="H39" i="3"/>
  <c r="D39" i="10"/>
  <c r="D47" i="10" s="1"/>
  <c r="D57" i="10" s="1"/>
  <c r="D42" i="3"/>
  <c r="H42" i="3" s="1"/>
  <c r="D41" i="3"/>
  <c r="D41" i="2"/>
  <c r="D42" i="2"/>
  <c r="G189" i="20"/>
  <c r="H189" i="20" s="1"/>
  <c r="G122" i="20"/>
  <c r="G149" i="20" s="1"/>
  <c r="G162" i="20" s="1"/>
  <c r="H121" i="20"/>
  <c r="H70" i="10"/>
  <c r="H70" i="9"/>
  <c r="H69" i="16"/>
  <c r="I179" i="1" s="1"/>
  <c r="G69" i="16"/>
  <c r="H70" i="7"/>
  <c r="H70" i="5"/>
  <c r="H69" i="13"/>
  <c r="H70" i="4"/>
  <c r="H69" i="3"/>
  <c r="H69" i="2"/>
  <c r="D207" i="20"/>
  <c r="H128" i="20"/>
  <c r="G155" i="20"/>
  <c r="H127" i="20"/>
  <c r="H129" i="20"/>
  <c r="G156" i="20"/>
  <c r="H156" i="20" s="1"/>
  <c r="H131" i="20"/>
  <c r="G158" i="20"/>
  <c r="H172" i="20" s="1"/>
  <c r="H124" i="20"/>
  <c r="G165" i="20"/>
  <c r="H159" i="20"/>
  <c r="G182" i="20"/>
  <c r="G184" i="20"/>
  <c r="H157" i="20"/>
  <c r="H153" i="20"/>
  <c r="G167" i="20"/>
  <c r="H188" i="20"/>
  <c r="H120" i="20"/>
  <c r="H187" i="20"/>
  <c r="H111" i="20"/>
  <c r="H69" i="19"/>
  <c r="G69" i="19"/>
  <c r="G58" i="19"/>
  <c r="H69" i="18"/>
  <c r="G69" i="18"/>
  <c r="G58" i="18"/>
  <c r="G58" i="17"/>
  <c r="H69" i="17"/>
  <c r="I180" i="1" s="1"/>
  <c r="G69" i="17"/>
  <c r="G58" i="16"/>
  <c r="G69" i="15"/>
  <c r="H69" i="15"/>
  <c r="I178" i="1" s="1"/>
  <c r="G58" i="15"/>
  <c r="H69" i="14"/>
  <c r="I177" i="1" s="1"/>
  <c r="G58" i="14"/>
  <c r="G69" i="14"/>
  <c r="G69" i="13"/>
  <c r="G60" i="13"/>
  <c r="G58" i="13"/>
  <c r="H58" i="13" s="1"/>
  <c r="H59" i="13" s="1"/>
  <c r="H60" i="13" s="1"/>
  <c r="G65" i="12"/>
  <c r="H65" i="12" s="1"/>
  <c r="H48" i="12"/>
  <c r="H52" i="12"/>
  <c r="H54" i="12" s="1"/>
  <c r="G47" i="12" s="1"/>
  <c r="G54" i="12"/>
  <c r="G64" i="11"/>
  <c r="H64" i="11" s="1"/>
  <c r="H48" i="11"/>
  <c r="H52" i="11"/>
  <c r="H54" i="11" s="1"/>
  <c r="G47" i="11" s="1"/>
  <c r="G54" i="11"/>
  <c r="G62" i="11"/>
  <c r="D60" i="8"/>
  <c r="D60" i="7"/>
  <c r="D61" i="7" s="1"/>
  <c r="D62" i="7" s="1"/>
  <c r="D64" i="7" s="1"/>
  <c r="H68" i="2"/>
  <c r="H42" i="2"/>
  <c r="D46" i="6" l="1"/>
  <c r="D47" i="6" s="1"/>
  <c r="D57" i="6" s="1"/>
  <c r="D60" i="6" s="1"/>
  <c r="H41" i="6"/>
  <c r="D61" i="4"/>
  <c r="D62" i="4" s="1"/>
  <c r="D64" i="4" s="1"/>
  <c r="D46" i="3"/>
  <c r="D60" i="10"/>
  <c r="D61" i="10" s="1"/>
  <c r="D62" i="10" s="1"/>
  <c r="D64" i="10" s="1"/>
  <c r="H64" i="10" s="1"/>
  <c r="G46" i="10"/>
  <c r="G47" i="10" s="1"/>
  <c r="D46" i="2"/>
  <c r="D47" i="2" s="1"/>
  <c r="D57" i="2" s="1"/>
  <c r="H193" i="20"/>
  <c r="H194" i="20" s="1"/>
  <c r="G193" i="20"/>
  <c r="G194" i="20" s="1"/>
  <c r="H165" i="20"/>
  <c r="G176" i="20"/>
  <c r="H122" i="20"/>
  <c r="H149" i="20" s="1"/>
  <c r="G170" i="20"/>
  <c r="H170" i="20" s="1"/>
  <c r="H184" i="20"/>
  <c r="G204" i="20"/>
  <c r="H204" i="20" s="1"/>
  <c r="L204" i="20" s="1"/>
  <c r="H182" i="20"/>
  <c r="G202" i="20"/>
  <c r="H202" i="20" s="1"/>
  <c r="L202" i="20" s="1"/>
  <c r="D61" i="9"/>
  <c r="D62" i="9" s="1"/>
  <c r="D64" i="9" s="1"/>
  <c r="H64" i="9" s="1"/>
  <c r="D61" i="8"/>
  <c r="D62" i="8" s="1"/>
  <c r="D64" i="8" s="1"/>
  <c r="D71" i="8" s="1"/>
  <c r="D61" i="6"/>
  <c r="J191" i="20"/>
  <c r="I189" i="1"/>
  <c r="J192" i="20"/>
  <c r="I190" i="1"/>
  <c r="H151" i="20"/>
  <c r="H155" i="20"/>
  <c r="G169" i="20"/>
  <c r="H167" i="20"/>
  <c r="G178" i="20"/>
  <c r="H158" i="20"/>
  <c r="G168" i="20"/>
  <c r="H168" i="20" s="1"/>
  <c r="H154" i="20"/>
  <c r="G141" i="20"/>
  <c r="H141" i="20" s="1"/>
  <c r="G125" i="20" s="1"/>
  <c r="G59" i="19"/>
  <c r="G60" i="19" s="1"/>
  <c r="H58" i="19"/>
  <c r="H59" i="19" s="1"/>
  <c r="H60" i="19" s="1"/>
  <c r="G59" i="18"/>
  <c r="G60" i="18" s="1"/>
  <c r="H58" i="18"/>
  <c r="H59" i="18" s="1"/>
  <c r="H60" i="18" s="1"/>
  <c r="G59" i="17"/>
  <c r="G60" i="17" s="1"/>
  <c r="H58" i="17"/>
  <c r="H59" i="17" s="1"/>
  <c r="H60" i="17" s="1"/>
  <c r="G59" i="16"/>
  <c r="G60" i="16" s="1"/>
  <c r="H58" i="16"/>
  <c r="H59" i="16" s="1"/>
  <c r="H60" i="16" s="1"/>
  <c r="G59" i="15"/>
  <c r="H58" i="15"/>
  <c r="G59" i="14"/>
  <c r="G60" i="14" s="1"/>
  <c r="H58" i="14"/>
  <c r="H59" i="14" s="1"/>
  <c r="H60" i="14" s="1"/>
  <c r="H63" i="12"/>
  <c r="H47" i="12"/>
  <c r="H49" i="12" s="1"/>
  <c r="H55" i="12" s="1"/>
  <c r="G49" i="12"/>
  <c r="G55" i="12" s="1"/>
  <c r="G64" i="12"/>
  <c r="H64" i="12" s="1"/>
  <c r="G49" i="11"/>
  <c r="G55" i="11" s="1"/>
  <c r="G63" i="11"/>
  <c r="H63" i="11" s="1"/>
  <c r="H47" i="11"/>
  <c r="H49" i="11" s="1"/>
  <c r="H55" i="11" s="1"/>
  <c r="H62" i="11"/>
  <c r="G46" i="9"/>
  <c r="G47" i="9" s="1"/>
  <c r="H43" i="9"/>
  <c r="H46" i="9" s="1"/>
  <c r="H47" i="9" s="1"/>
  <c r="G46" i="8"/>
  <c r="G47" i="8" s="1"/>
  <c r="H43" i="8"/>
  <c r="H46" i="8" s="1"/>
  <c r="H47" i="8" s="1"/>
  <c r="D71" i="7"/>
  <c r="H64" i="7"/>
  <c r="G46" i="7"/>
  <c r="G47" i="7" s="1"/>
  <c r="H43" i="7"/>
  <c r="H46" i="7" s="1"/>
  <c r="H47" i="7" s="1"/>
  <c r="G46" i="6"/>
  <c r="G47" i="6" s="1"/>
  <c r="H43" i="6"/>
  <c r="G46" i="5"/>
  <c r="G47" i="5" s="1"/>
  <c r="H43" i="5"/>
  <c r="H46" i="5" s="1"/>
  <c r="H47" i="5" s="1"/>
  <c r="D62" i="5"/>
  <c r="D64" i="5" s="1"/>
  <c r="G46" i="4"/>
  <c r="G47" i="4" s="1"/>
  <c r="H43" i="4"/>
  <c r="H46" i="4" s="1"/>
  <c r="H47" i="4" s="1"/>
  <c r="D71" i="4"/>
  <c r="H64" i="4"/>
  <c r="H41" i="3"/>
  <c r="D47" i="3"/>
  <c r="D57" i="3" s="1"/>
  <c r="H41" i="2"/>
  <c r="H46" i="6" l="1"/>
  <c r="H47" i="6" s="1"/>
  <c r="G54" i="6" s="1"/>
  <c r="G65" i="6" s="1"/>
  <c r="H43" i="10"/>
  <c r="H46" i="10" s="1"/>
  <c r="H47" i="10" s="1"/>
  <c r="G50" i="10" s="1"/>
  <c r="G67" i="10" s="1"/>
  <c r="G46" i="2"/>
  <c r="D59" i="2"/>
  <c r="G181" i="20"/>
  <c r="G201" i="20" s="1"/>
  <c r="H201" i="20" s="1"/>
  <c r="L201" i="20" s="1"/>
  <c r="H64" i="8"/>
  <c r="H183" i="20"/>
  <c r="G203" i="20"/>
  <c r="H203" i="20" s="1"/>
  <c r="L203" i="20" s="1"/>
  <c r="H181" i="20"/>
  <c r="H178" i="20"/>
  <c r="G198" i="20"/>
  <c r="H198" i="20" s="1"/>
  <c r="L198" i="20" s="1"/>
  <c r="D71" i="10"/>
  <c r="J204" i="20" s="1"/>
  <c r="D71" i="9"/>
  <c r="D62" i="6"/>
  <c r="D64" i="6" s="1"/>
  <c r="G206" i="20"/>
  <c r="H206" i="20" s="1"/>
  <c r="H207" i="20" s="1"/>
  <c r="H176" i="20"/>
  <c r="G196" i="20"/>
  <c r="H196" i="20" s="1"/>
  <c r="L196" i="20" s="1"/>
  <c r="G179" i="20"/>
  <c r="H169" i="20"/>
  <c r="G180" i="20"/>
  <c r="H125" i="20"/>
  <c r="G152" i="20"/>
  <c r="G163" i="20"/>
  <c r="G174" i="20" s="1"/>
  <c r="H162" i="20"/>
  <c r="H163" i="20" s="1"/>
  <c r="H174" i="20" s="1"/>
  <c r="H59" i="15"/>
  <c r="H60" i="15" s="1"/>
  <c r="G60" i="15"/>
  <c r="G60" i="12"/>
  <c r="G58" i="12"/>
  <c r="H58" i="12" s="1"/>
  <c r="H59" i="12" s="1"/>
  <c r="H60" i="12" s="1"/>
  <c r="H69" i="12"/>
  <c r="I175" i="1" s="1"/>
  <c r="G69" i="12"/>
  <c r="G57" i="11"/>
  <c r="H68" i="11"/>
  <c r="I174" i="1" s="1"/>
  <c r="G68" i="11"/>
  <c r="G194" i="1" s="1"/>
  <c r="G54" i="10"/>
  <c r="G54" i="9"/>
  <c r="G65" i="9" s="1"/>
  <c r="G50" i="9"/>
  <c r="G67" i="9" s="1"/>
  <c r="J202" i="20"/>
  <c r="G54" i="8"/>
  <c r="G65" i="8" s="1"/>
  <c r="H65" i="8" s="1"/>
  <c r="G50" i="8"/>
  <c r="G67" i="8" s="1"/>
  <c r="J201" i="20"/>
  <c r="G54" i="7"/>
  <c r="G65" i="7" s="1"/>
  <c r="H65" i="7" s="1"/>
  <c r="G50" i="7"/>
  <c r="G67" i="7" s="1"/>
  <c r="G50" i="6"/>
  <c r="G67" i="6" s="1"/>
  <c r="D71" i="5"/>
  <c r="H64" i="5"/>
  <c r="G54" i="5"/>
  <c r="G65" i="5" s="1"/>
  <c r="H65" i="5" s="1"/>
  <c r="G50" i="5"/>
  <c r="G67" i="5" s="1"/>
  <c r="J198" i="20"/>
  <c r="G54" i="4"/>
  <c r="G65" i="4" s="1"/>
  <c r="G50" i="4"/>
  <c r="G67" i="4" s="1"/>
  <c r="D59" i="3"/>
  <c r="D60" i="3" s="1"/>
  <c r="D61" i="3" s="1"/>
  <c r="D63" i="3" s="1"/>
  <c r="D60" i="2"/>
  <c r="J203" i="20" l="1"/>
  <c r="H65" i="10"/>
  <c r="H179" i="20"/>
  <c r="G199" i="20"/>
  <c r="H199" i="20" s="1"/>
  <c r="L199" i="20" s="1"/>
  <c r="H65" i="9"/>
  <c r="D71" i="6"/>
  <c r="H64" i="6"/>
  <c r="H65" i="6"/>
  <c r="H180" i="20"/>
  <c r="G200" i="20"/>
  <c r="H200" i="20" s="1"/>
  <c r="H65" i="4"/>
  <c r="D61" i="2"/>
  <c r="D63" i="2" s="1"/>
  <c r="G207" i="20"/>
  <c r="G166" i="20"/>
  <c r="H152" i="20"/>
  <c r="G58" i="11"/>
  <c r="G59" i="11" s="1"/>
  <c r="H57" i="11"/>
  <c r="H58" i="11" s="1"/>
  <c r="H59" i="11" s="1"/>
  <c r="H67" i="10"/>
  <c r="H50" i="10"/>
  <c r="H54" i="10"/>
  <c r="H56" i="10" s="1"/>
  <c r="G49" i="10" s="1"/>
  <c r="G66" i="10" s="1"/>
  <c r="G71" i="10" s="1"/>
  <c r="G56" i="10"/>
  <c r="H67" i="9"/>
  <c r="H50" i="9"/>
  <c r="H54" i="9"/>
  <c r="H56" i="9" s="1"/>
  <c r="G49" i="9" s="1"/>
  <c r="G66" i="9" s="1"/>
  <c r="G71" i="9" s="1"/>
  <c r="G56" i="9"/>
  <c r="G56" i="8"/>
  <c r="H54" i="8"/>
  <c r="H56" i="8" s="1"/>
  <c r="G49" i="8" s="1"/>
  <c r="G66" i="8" s="1"/>
  <c r="G71" i="8" s="1"/>
  <c r="H50" i="8"/>
  <c r="H67" i="8"/>
  <c r="H54" i="7"/>
  <c r="G56" i="7"/>
  <c r="H50" i="7"/>
  <c r="H67" i="7"/>
  <c r="G56" i="6"/>
  <c r="H54" i="6"/>
  <c r="H50" i="6"/>
  <c r="H67" i="6"/>
  <c r="H54" i="5"/>
  <c r="H56" i="5" s="1"/>
  <c r="G56" i="5"/>
  <c r="H67" i="5"/>
  <c r="H50" i="5"/>
  <c r="J199" i="20"/>
  <c r="H54" i="4"/>
  <c r="G56" i="4"/>
  <c r="H50" i="4"/>
  <c r="H67" i="4"/>
  <c r="D70" i="3"/>
  <c r="H63" i="3"/>
  <c r="G46" i="3"/>
  <c r="G47" i="3" s="1"/>
  <c r="H43" i="3"/>
  <c r="H46" i="3" s="1"/>
  <c r="H47" i="3" s="1"/>
  <c r="G47" i="2"/>
  <c r="H43" i="2"/>
  <c r="H46" i="2" s="1"/>
  <c r="H47" i="2" s="1"/>
  <c r="D73" i="3" l="1"/>
  <c r="D72" i="3"/>
  <c r="G73" i="10"/>
  <c r="G74" i="10" s="1"/>
  <c r="G49" i="5"/>
  <c r="G66" i="5" s="1"/>
  <c r="G50" i="2"/>
  <c r="G54" i="2"/>
  <c r="G64" i="2" s="1"/>
  <c r="M204" i="20"/>
  <c r="H56" i="7"/>
  <c r="G49" i="7" s="1"/>
  <c r="L200" i="20"/>
  <c r="H56" i="6"/>
  <c r="G49" i="6" s="1"/>
  <c r="H56" i="4"/>
  <c r="G49" i="4" s="1"/>
  <c r="D70" i="2"/>
  <c r="H63" i="2"/>
  <c r="H166" i="20"/>
  <c r="G177" i="20"/>
  <c r="H66" i="10"/>
  <c r="H71" i="10" s="1"/>
  <c r="G51" i="10"/>
  <c r="G57" i="10" s="1"/>
  <c r="H49" i="10"/>
  <c r="H51" i="10" s="1"/>
  <c r="H57" i="10" s="1"/>
  <c r="H66" i="9"/>
  <c r="H71" i="9" s="1"/>
  <c r="G51" i="9"/>
  <c r="G57" i="9" s="1"/>
  <c r="H49" i="9"/>
  <c r="H51" i="9" s="1"/>
  <c r="H57" i="9" s="1"/>
  <c r="H66" i="8"/>
  <c r="H71" i="8" s="1"/>
  <c r="G51" i="8"/>
  <c r="G57" i="8" s="1"/>
  <c r="H49" i="8"/>
  <c r="H51" i="8" s="1"/>
  <c r="H57" i="8" s="1"/>
  <c r="J197" i="20"/>
  <c r="G54" i="3"/>
  <c r="G64" i="3" s="1"/>
  <c r="G50" i="3"/>
  <c r="G66" i="3" s="1"/>
  <c r="G70" i="3" l="1"/>
  <c r="G72" i="3" s="1"/>
  <c r="G73" i="3" s="1"/>
  <c r="G71" i="5"/>
  <c r="H66" i="5"/>
  <c r="H71" i="5" s="1"/>
  <c r="G51" i="5"/>
  <c r="G57" i="5" s="1"/>
  <c r="G60" i="5" s="1"/>
  <c r="G61" i="5" s="1"/>
  <c r="H49" i="5"/>
  <c r="H51" i="5" s="1"/>
  <c r="H57" i="5" s="1"/>
  <c r="P204" i="20"/>
  <c r="N204" i="20"/>
  <c r="G51" i="7"/>
  <c r="G57" i="7" s="1"/>
  <c r="G60" i="7" s="1"/>
  <c r="G66" i="7"/>
  <c r="H49" i="7"/>
  <c r="H51" i="7" s="1"/>
  <c r="H57" i="7" s="1"/>
  <c r="G51" i="6"/>
  <c r="G57" i="6" s="1"/>
  <c r="H49" i="6"/>
  <c r="H51" i="6" s="1"/>
  <c r="H57" i="6" s="1"/>
  <c r="G66" i="6"/>
  <c r="J200" i="20"/>
  <c r="G66" i="4"/>
  <c r="G51" i="4"/>
  <c r="G57" i="4" s="1"/>
  <c r="H49" i="4"/>
  <c r="H51" i="4" s="1"/>
  <c r="H57" i="4" s="1"/>
  <c r="M198" i="20"/>
  <c r="H64" i="3"/>
  <c r="H177" i="20"/>
  <c r="G197" i="20"/>
  <c r="H197" i="20" s="1"/>
  <c r="H50" i="2"/>
  <c r="G66" i="2"/>
  <c r="H66" i="2" s="1"/>
  <c r="J186" i="20"/>
  <c r="I184" i="1"/>
  <c r="M203" i="20"/>
  <c r="M202" i="20"/>
  <c r="M201" i="20"/>
  <c r="M199" i="20"/>
  <c r="G60" i="10"/>
  <c r="G60" i="9"/>
  <c r="G60" i="8"/>
  <c r="H66" i="3"/>
  <c r="H50" i="3"/>
  <c r="H54" i="3"/>
  <c r="H56" i="3" s="1"/>
  <c r="G49" i="3" s="1"/>
  <c r="G65" i="3" s="1"/>
  <c r="G56" i="3"/>
  <c r="H54" i="2"/>
  <c r="H56" i="2" s="1"/>
  <c r="G49" i="2" s="1"/>
  <c r="G56" i="2"/>
  <c r="M200" i="20" l="1"/>
  <c r="N200" i="20" s="1"/>
  <c r="H74" i="10"/>
  <c r="O204" i="20" s="1"/>
  <c r="H73" i="10"/>
  <c r="K204" i="20"/>
  <c r="G61" i="10"/>
  <c r="G62" i="10" s="1"/>
  <c r="H60" i="10"/>
  <c r="H61" i="10" s="1"/>
  <c r="H62" i="10" s="1"/>
  <c r="P203" i="20"/>
  <c r="N203" i="20"/>
  <c r="G61" i="9"/>
  <c r="G62" i="9" s="1"/>
  <c r="H60" i="9"/>
  <c r="H61" i="9" s="1"/>
  <c r="H62" i="9" s="1"/>
  <c r="H74" i="9"/>
  <c r="O203" i="20" s="1"/>
  <c r="K203" i="20"/>
  <c r="P202" i="20"/>
  <c r="N202" i="20"/>
  <c r="G61" i="8"/>
  <c r="G62" i="8" s="1"/>
  <c r="H60" i="8"/>
  <c r="H61" i="8" s="1"/>
  <c r="H62" i="8" s="1"/>
  <c r="H74" i="8"/>
  <c r="O202" i="20" s="1"/>
  <c r="K202" i="20"/>
  <c r="H60" i="7"/>
  <c r="H61" i="7" s="1"/>
  <c r="H62" i="7" s="1"/>
  <c r="G61" i="7"/>
  <c r="G62" i="7" s="1"/>
  <c r="H73" i="7"/>
  <c r="K201" i="20"/>
  <c r="P201" i="20"/>
  <c r="N201" i="20"/>
  <c r="G71" i="7"/>
  <c r="H66" i="7"/>
  <c r="H71" i="7" s="1"/>
  <c r="K200" i="20"/>
  <c r="G60" i="6"/>
  <c r="G71" i="6"/>
  <c r="H66" i="6"/>
  <c r="H71" i="6" s="1"/>
  <c r="H74" i="5"/>
  <c r="O199" i="20" s="1"/>
  <c r="K199" i="20"/>
  <c r="P199" i="20"/>
  <c r="N199" i="20"/>
  <c r="G60" i="4"/>
  <c r="P198" i="20"/>
  <c r="N198" i="20"/>
  <c r="H73" i="4"/>
  <c r="K198" i="20"/>
  <c r="G71" i="4"/>
  <c r="H66" i="4"/>
  <c r="H71" i="4" s="1"/>
  <c r="L197" i="20"/>
  <c r="J189" i="20"/>
  <c r="I187" i="1"/>
  <c r="G65" i="2"/>
  <c r="H65" i="2" s="1"/>
  <c r="H49" i="2"/>
  <c r="H51" i="2" s="1"/>
  <c r="H57" i="2" s="1"/>
  <c r="J196" i="20"/>
  <c r="J206" i="20" s="1"/>
  <c r="H73" i="8"/>
  <c r="G62" i="5"/>
  <c r="H60" i="5"/>
  <c r="H61" i="5" s="1"/>
  <c r="H62" i="5" s="1"/>
  <c r="G51" i="3"/>
  <c r="G57" i="3" s="1"/>
  <c r="H49" i="3"/>
  <c r="H51" i="3" s="1"/>
  <c r="H57" i="3" s="1"/>
  <c r="H64" i="2"/>
  <c r="G51" i="2"/>
  <c r="G73" i="6" l="1"/>
  <c r="G74" i="6"/>
  <c r="G61" i="4"/>
  <c r="G62" i="4" s="1"/>
  <c r="H60" i="4"/>
  <c r="H61" i="4" s="1"/>
  <c r="H62" i="4" s="1"/>
  <c r="H74" i="4"/>
  <c r="O198" i="20" s="1"/>
  <c r="G57" i="2"/>
  <c r="G59" i="2" s="1"/>
  <c r="P200" i="20"/>
  <c r="H73" i="9"/>
  <c r="H74" i="7"/>
  <c r="O201" i="20" s="1"/>
  <c r="G61" i="6"/>
  <c r="H60" i="6"/>
  <c r="H73" i="5"/>
  <c r="J187" i="20"/>
  <c r="I185" i="1"/>
  <c r="M197" i="20"/>
  <c r="H65" i="3"/>
  <c r="H70" i="3" s="1"/>
  <c r="G59" i="3"/>
  <c r="H70" i="2"/>
  <c r="G70" i="2"/>
  <c r="H59" i="3" l="1"/>
  <c r="H60" i="3" s="1"/>
  <c r="H61" i="3" s="1"/>
  <c r="G60" i="3"/>
  <c r="G61" i="3" s="1"/>
  <c r="H74" i="6"/>
  <c r="O200" i="20" s="1"/>
  <c r="H73" i="6"/>
  <c r="G72" i="2"/>
  <c r="G73" i="2"/>
  <c r="H61" i="6"/>
  <c r="H62" i="6" s="1"/>
  <c r="G62" i="6"/>
  <c r="J188" i="20"/>
  <c r="H72" i="3"/>
  <c r="K197" i="20"/>
  <c r="I186" i="1"/>
  <c r="P197" i="20"/>
  <c r="N197" i="20"/>
  <c r="H59" i="2"/>
  <c r="H60" i="2" s="1"/>
  <c r="H61" i="2" s="1"/>
  <c r="G60" i="2"/>
  <c r="G61" i="2" s="1"/>
  <c r="H73" i="3" l="1"/>
  <c r="O197" i="20" s="1"/>
  <c r="M196" i="20"/>
  <c r="N196" i="20" s="1"/>
  <c r="P196" i="20" l="1"/>
  <c r="K196" i="20"/>
  <c r="K206" i="20" s="1"/>
  <c r="H72" i="2"/>
  <c r="H73" i="2" l="1"/>
  <c r="O196" i="20" s="1"/>
  <c r="D45" i="1" l="1"/>
  <c r="D46" i="1"/>
  <c r="D48" i="1"/>
  <c r="D49" i="1"/>
  <c r="D50" i="1"/>
  <c r="H50" i="1" s="1"/>
  <c r="H62" i="1" s="1"/>
  <c r="D51" i="1"/>
  <c r="D63" i="1" s="1"/>
  <c r="D77" i="1" s="1"/>
  <c r="H77" i="1" s="1"/>
  <c r="H43" i="1"/>
  <c r="H55" i="1" s="1"/>
  <c r="G189" i="1"/>
  <c r="D88" i="1" l="1"/>
  <c r="D116" i="1" s="1"/>
  <c r="D157" i="1" s="1"/>
  <c r="H49" i="1"/>
  <c r="H61" i="1" s="1"/>
  <c r="D57" i="1"/>
  <c r="D71" i="1" s="1"/>
  <c r="H71" i="1" s="1"/>
  <c r="H48" i="1"/>
  <c r="H60" i="1" s="1"/>
  <c r="H44" i="1"/>
  <c r="H56" i="1" s="1"/>
  <c r="D60" i="1"/>
  <c r="D74" i="1" s="1"/>
  <c r="H74" i="1" s="1"/>
  <c r="H51" i="1"/>
  <c r="H63" i="1" s="1"/>
  <c r="H47" i="1"/>
  <c r="H59" i="1" s="1"/>
  <c r="D59" i="1"/>
  <c r="D73" i="1" s="1"/>
  <c r="H73" i="1" s="1"/>
  <c r="D62" i="1"/>
  <c r="D76" i="1" s="1"/>
  <c r="H76" i="1" s="1"/>
  <c r="D58" i="1"/>
  <c r="D72" i="1" s="1"/>
  <c r="H72" i="1" s="1"/>
  <c r="H46" i="1"/>
  <c r="H58" i="1" s="1"/>
  <c r="D56" i="1"/>
  <c r="D70" i="1" s="1"/>
  <c r="H70" i="1" s="1"/>
  <c r="H45" i="1"/>
  <c r="H57" i="1" s="1"/>
  <c r="D55" i="1"/>
  <c r="D61" i="1"/>
  <c r="D75" i="1" s="1"/>
  <c r="H75" i="1" s="1"/>
  <c r="D95" i="1"/>
  <c r="D41" i="1"/>
  <c r="D53" i="1" s="1"/>
  <c r="D171" i="1" l="1"/>
  <c r="D182" i="1" s="1"/>
  <c r="D69" i="1"/>
  <c r="H69" i="1" s="1"/>
  <c r="D80" i="1"/>
  <c r="D97" i="1" s="1"/>
  <c r="I105" i="1"/>
  <c r="D84" i="1"/>
  <c r="D83" i="1"/>
  <c r="D111" i="1" s="1"/>
  <c r="D152" i="1" s="1"/>
  <c r="D85" i="1"/>
  <c r="D113" i="1" s="1"/>
  <c r="D154" i="1" s="1"/>
  <c r="D81" i="1"/>
  <c r="D86" i="1"/>
  <c r="D114" i="1" s="1"/>
  <c r="D155" i="1" s="1"/>
  <c r="D87" i="1"/>
  <c r="D115" i="1" s="1"/>
  <c r="D156" i="1" s="1"/>
  <c r="D82" i="1"/>
  <c r="D110" i="1" s="1"/>
  <c r="D151" i="1" s="1"/>
  <c r="H88" i="1"/>
  <c r="H188" i="1"/>
  <c r="E191" i="1"/>
  <c r="F191" i="1"/>
  <c r="H133" i="1"/>
  <c r="D66" i="1"/>
  <c r="H66" i="1" s="1"/>
  <c r="H67" i="1" s="1"/>
  <c r="H33" i="1"/>
  <c r="H34" i="1"/>
  <c r="H35" i="1"/>
  <c r="H36" i="1"/>
  <c r="H37" i="1"/>
  <c r="H38" i="1"/>
  <c r="H39" i="1"/>
  <c r="H32" i="1"/>
  <c r="D101" i="1" l="1"/>
  <c r="D112" i="1" s="1"/>
  <c r="D153" i="1" s="1"/>
  <c r="D170" i="1"/>
  <c r="H80" i="1"/>
  <c r="D108" i="1"/>
  <c r="D149" i="1" s="1"/>
  <c r="D168" i="1"/>
  <c r="D166" i="1"/>
  <c r="D165" i="1"/>
  <c r="D176" i="1" s="1"/>
  <c r="D169" i="1"/>
  <c r="D180" i="1" s="1"/>
  <c r="I99" i="1"/>
  <c r="G116" i="1"/>
  <c r="H105" i="1"/>
  <c r="I100" i="1"/>
  <c r="I103" i="1"/>
  <c r="H82" i="1"/>
  <c r="H86" i="1"/>
  <c r="H83" i="1"/>
  <c r="D98" i="1"/>
  <c r="I102" i="1"/>
  <c r="I104" i="1"/>
  <c r="H87" i="1"/>
  <c r="H81" i="1"/>
  <c r="H85" i="1"/>
  <c r="H84" i="1"/>
  <c r="H41" i="1"/>
  <c r="H53" i="1" s="1"/>
  <c r="G135" i="1"/>
  <c r="D67" i="1"/>
  <c r="D78" i="1" s="1"/>
  <c r="H78" i="1" s="1"/>
  <c r="D163" i="1" l="1"/>
  <c r="D174" i="1" s="1"/>
  <c r="D181" i="1"/>
  <c r="D177" i="1"/>
  <c r="D179" i="1"/>
  <c r="G114" i="1"/>
  <c r="H103" i="1"/>
  <c r="G115" i="1"/>
  <c r="H104" i="1"/>
  <c r="H116" i="1"/>
  <c r="H130" i="1" s="1"/>
  <c r="G111" i="1"/>
  <c r="H100" i="1"/>
  <c r="G110" i="1"/>
  <c r="H99" i="1"/>
  <c r="G113" i="1"/>
  <c r="H102" i="1"/>
  <c r="D109" i="1"/>
  <c r="D150" i="1" s="1"/>
  <c r="H189" i="1"/>
  <c r="H91" i="1"/>
  <c r="H135" i="1"/>
  <c r="H90" i="1"/>
  <c r="G149" i="1" l="1"/>
  <c r="H97" i="1"/>
  <c r="D164" i="1"/>
  <c r="D175" i="1" s="1"/>
  <c r="I98" i="1"/>
  <c r="G157" i="1"/>
  <c r="I101" i="1"/>
  <c r="H110" i="1"/>
  <c r="H124" i="1" s="1"/>
  <c r="H114" i="1"/>
  <c r="H128" i="1" s="1"/>
  <c r="H113" i="1"/>
  <c r="H127" i="1" s="1"/>
  <c r="H111" i="1"/>
  <c r="H125" i="1" s="1"/>
  <c r="H115" i="1"/>
  <c r="H129" i="1" s="1"/>
  <c r="D106" i="1"/>
  <c r="D147" i="1" s="1"/>
  <c r="G92" i="1" s="1"/>
  <c r="I92" i="1" s="1"/>
  <c r="H190" i="1"/>
  <c r="H108" i="1" l="1"/>
  <c r="H149" i="1" s="1"/>
  <c r="I108" i="1"/>
  <c r="D161" i="1"/>
  <c r="G171" i="1"/>
  <c r="H171" i="1" s="1"/>
  <c r="D178" i="1"/>
  <c r="H157" i="1"/>
  <c r="G156" i="1"/>
  <c r="G154" i="1"/>
  <c r="G151" i="1"/>
  <c r="G109" i="1"/>
  <c r="H98" i="1"/>
  <c r="G152" i="1"/>
  <c r="G155" i="1"/>
  <c r="G112" i="1"/>
  <c r="H101" i="1"/>
  <c r="D184" i="1" l="1"/>
  <c r="H184" i="1" s="1"/>
  <c r="D172" i="1"/>
  <c r="G95" i="1"/>
  <c r="G166" i="1"/>
  <c r="H166" i="1" s="1"/>
  <c r="G170" i="1"/>
  <c r="H170" i="1" s="1"/>
  <c r="G182" i="1"/>
  <c r="H182" i="1" s="1"/>
  <c r="G168" i="1"/>
  <c r="H168" i="1" s="1"/>
  <c r="G169" i="1"/>
  <c r="H169" i="1" s="1"/>
  <c r="G165" i="1"/>
  <c r="H165" i="1" s="1"/>
  <c r="H151" i="1"/>
  <c r="H155" i="1"/>
  <c r="H152" i="1"/>
  <c r="H154" i="1"/>
  <c r="H156" i="1"/>
  <c r="H112" i="1"/>
  <c r="H126" i="1" s="1"/>
  <c r="H109" i="1"/>
  <c r="H123" i="1" s="1"/>
  <c r="H92" i="1"/>
  <c r="D191" i="1" l="1"/>
  <c r="H163" i="1"/>
  <c r="G174" i="1"/>
  <c r="H174" i="1" s="1"/>
  <c r="G106" i="1"/>
  <c r="I95" i="1"/>
  <c r="G181" i="1"/>
  <c r="H181" i="1" s="1"/>
  <c r="G177" i="1"/>
  <c r="H177" i="1" s="1"/>
  <c r="G176" i="1"/>
  <c r="H176" i="1" s="1"/>
  <c r="G179" i="1"/>
  <c r="H179" i="1" s="1"/>
  <c r="G180" i="1"/>
  <c r="H180" i="1" s="1"/>
  <c r="H95" i="1"/>
  <c r="H106" i="1" s="1"/>
  <c r="G150" i="1"/>
  <c r="G153" i="1"/>
  <c r="G167" i="1" l="1"/>
  <c r="H167" i="1" s="1"/>
  <c r="G164" i="1"/>
  <c r="H164" i="1" s="1"/>
  <c r="G134" i="1"/>
  <c r="G119" i="1"/>
  <c r="H153" i="1"/>
  <c r="H150" i="1"/>
  <c r="H134" i="1" l="1"/>
  <c r="H136" i="1" s="1"/>
  <c r="H185" i="1"/>
  <c r="G136" i="1"/>
  <c r="G175" i="1"/>
  <c r="H175" i="1" s="1"/>
  <c r="G178" i="1"/>
  <c r="H178" i="1" s="1"/>
  <c r="H119" i="1"/>
  <c r="H187" i="1"/>
  <c r="G118" i="1" l="1"/>
  <c r="G120" i="1" s="1"/>
  <c r="G147" i="1" s="1"/>
  <c r="H118" i="1" l="1"/>
  <c r="H120" i="1" s="1"/>
  <c r="H147" i="1" s="1"/>
  <c r="H186" i="1"/>
  <c r="H191" i="1" s="1"/>
  <c r="G160" i="1"/>
  <c r="G161" i="1" s="1"/>
  <c r="G191" i="1" l="1"/>
  <c r="G172" i="1"/>
  <c r="H160" i="1"/>
  <c r="H161" i="1" s="1"/>
  <c r="H172" i="1" s="1"/>
</calcChain>
</file>

<file path=xl/sharedStrings.xml><?xml version="1.0" encoding="utf-8"?>
<sst xmlns="http://schemas.openxmlformats.org/spreadsheetml/2006/main" count="1879" uniqueCount="141">
  <si>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</si>
  <si>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</si>
  <si>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</si>
  <si>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</si>
  <si>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</si>
  <si>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</si>
  <si>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</si>
  <si>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</si>
  <si>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</si>
  <si>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</si>
  <si>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</si>
  <si>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</si>
  <si>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</si>
  <si>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»________________2017 г.</t>
  </si>
  <si>
    <t>«    »________________2017 г.</t>
  </si>
  <si>
    <t>В том числе возвратных сумм  руб.</t>
  </si>
  <si>
    <t>Глава 1. Подготовка территории строительства</t>
  </si>
  <si>
    <t>Итого по Главам 1-1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</si>
  <si>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</si>
  <si>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</si>
  <si>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</si>
  <si>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</si>
  <si>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</si>
  <si>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прил.1 п.2.5</t>
  </si>
  <si>
    <t>Временные здания и сооружения  3,3 %*0,8 - на ВЛ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</si>
  <si>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</si>
  <si>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</si>
  <si>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</si>
  <si>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п.2.7 ОП п.9, прил.1 п.72б</t>
  </si>
  <si>
    <t>Производство работ в зимнее время  1,7*1,1*1,05=1,96% на ВЛ</t>
  </si>
  <si>
    <t>ГСН-81-05-02-2007 табл.2</t>
  </si>
  <si>
    <t>Снегоборьба - 0,4%</t>
  </si>
  <si>
    <t>Исходные данные для составления сметной документации по объектам кап.стр-ва ОАО "Тюменьэнерго" п.4.10</t>
  </si>
  <si>
    <t>Затраты на премирование за ввод в действие построенных объектов</t>
  </si>
  <si>
    <t>Расчет №1</t>
  </si>
  <si>
    <t>Расчет №1  перевозки рабочих</t>
  </si>
  <si>
    <t>Расчет №2</t>
  </si>
  <si>
    <t>Расчет №2  перебазировка техники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</si>
  <si>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</si>
  <si>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</si>
  <si>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</si>
  <si>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Прил.№ 1 к Исходным данным АО "Тюменьэнерго" в 2017 г.</t>
  </si>
  <si>
    <t>Затраты службы заказчика-застройщика - 3,64%,                                                  от Глав 1-9 и 12</t>
  </si>
  <si>
    <t>Постановление Правительства РФ от 21.06.2010 № 468</t>
  </si>
  <si>
    <t>Строительный контроль  2,14 %                                     от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</si>
  <si>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</si>
  <si>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</si>
  <si>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  от ..2017 г.</t>
  </si>
  <si>
    <t>МДС 81-35.2004 прил.8 п.12.3</t>
  </si>
  <si>
    <t>Авторский надзор - 0,2%</t>
  </si>
  <si>
    <t>Постановление Правительства РФ №145 от 05.03.07г.</t>
  </si>
  <si>
    <t>Экспертиза проектной документации - 12,69% от ПИР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</si>
  <si>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</si>
  <si>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</si>
  <si>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</si>
  <si>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</si>
  <si>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</si>
  <si>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</si>
  <si>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</si>
  <si>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</si>
  <si>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</si>
  <si>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/>
  </si>
  <si>
    <t>В том числе:</t>
  </si>
  <si>
    <t>СМР</t>
  </si>
  <si>
    <t>Прочие</t>
  </si>
  <si>
    <t>Затраты на осуществление функций Заказчика-застройщика -3,64%</t>
  </si>
  <si>
    <t xml:space="preserve"> Строительный контроль  2,14 %</t>
  </si>
  <si>
    <t>Изыскательские работы</t>
  </si>
  <si>
    <t>Проектные работы</t>
  </si>
  <si>
    <t>Экспертиза достоверности определения сметной стоимости объекта</t>
  </si>
  <si>
    <t>ИТОГО</t>
  </si>
  <si>
    <t>"Налоги и обязательные платежи" НДС - 18%</t>
  </si>
  <si>
    <t>Пересчет в текущие цены 3 квартала 2017 года (Письмо Минстроя России №35948-ХМ/09 от 05.10.2017 г.)</t>
  </si>
  <si>
    <t>СМР К =8,38</t>
  </si>
  <si>
    <t>Составлена в ценах по состоянию на 01.01.2000 г. (с пересчетом в цены 3 квартала 2017 года)</t>
  </si>
  <si>
    <t>ВЛ 110 кВ Красноленинская - Чистая 1,2</t>
  </si>
  <si>
    <t xml:space="preserve"> ВЛ 110 кВ ПС Чистая - ПС Рогожниковская с переходом через Обь</t>
  </si>
  <si>
    <t>ВЛ 110 кВ Лазаревская - Хора протяженностью 42800м на 133 жб и металлических опорах инв.№362</t>
  </si>
  <si>
    <t xml:space="preserve"> ВЛ 110 кВ Яхлинская - Хора протяженностью 42800м на 133 жб и металлических опорах инв.№361</t>
  </si>
  <si>
    <t>ВЛ 110кВ Красноленинская - Ендырская 1,2</t>
  </si>
  <si>
    <t>ПС  Ун-Юган11010кВ мощьностью 26300кВА с заходами ВЛ-110кВ от ВЛ-110кВ Вандмтор-Картопья 1,2</t>
  </si>
  <si>
    <t>ВЛ 110 кВ Лонг-Юган-Сорум для передачи электроэнергии по проводам, протяж. 41,7км</t>
  </si>
  <si>
    <t>ВЛ 110 кВ Белоярская - Перегребное 1,2 цепь</t>
  </si>
  <si>
    <t xml:space="preserve"> ВЛ 110 кВ Белоярская - Амня</t>
  </si>
  <si>
    <t>Расширение просек ВЛ 110 кВ до требований ПУЭ 7-е издание филиала Энергокомплекс площадью 90,2 га</t>
  </si>
  <si>
    <t>Сводный сметный расчет в сумме руб.</t>
  </si>
  <si>
    <t>в том числе</t>
  </si>
  <si>
    <t>Проектные работы (1 611 994,25 /1,18/3,99)</t>
  </si>
  <si>
    <t>Сводный сметный расчет в сумме  руб.</t>
  </si>
  <si>
    <t xml:space="preserve"> ВЛ 110 кВ Красноленинская - Чистая 1,2</t>
  </si>
  <si>
    <t>01-01-01</t>
  </si>
  <si>
    <t>02-01-01</t>
  </si>
  <si>
    <t>Проектные работы (1 611 994,25 /1,18/3,99/131,83*16,64)</t>
  </si>
  <si>
    <t>ВЛ 110 кВ ПС Чистая - ПС Рогожниковская с переходом через Обь</t>
  </si>
  <si>
    <t>01-01-02</t>
  </si>
  <si>
    <t>02-01-02</t>
  </si>
  <si>
    <t>Проектные работы (1 611 994,25 /1,18/3,99/131,83*5,77)</t>
  </si>
  <si>
    <t>02-01-03</t>
  </si>
  <si>
    <t>Проектные работы (1 611 994,25 /1,18/3,99/131,83*29,315)</t>
  </si>
  <si>
    <t>02-01-04</t>
  </si>
  <si>
    <t xml:space="preserve"> ВЛ 110кВ Красноленинская - Ендырская 1,2</t>
  </si>
  <si>
    <t>01-01-05</t>
  </si>
  <si>
    <t>02-01-05</t>
  </si>
  <si>
    <t>Проектные работы (1 611 994,25 /1,18/3,99/131,83*25,77)</t>
  </si>
  <si>
    <t xml:space="preserve"> ПС  Ун-Юган11010кВ мощьностью 26300кВА с заходами ВЛ-110кВ от ВЛ-110кВ Вандмтор-Картопья 1,2</t>
  </si>
  <si>
    <t>02-01-06</t>
  </si>
  <si>
    <t>Проектные работы (1 611 994,25 /1,18/3,99/131,83*3,64)</t>
  </si>
  <si>
    <t>02-01-07</t>
  </si>
  <si>
    <t>Проектные работы (1 611 994,25 /1,18/3,99/131,83*2,58)</t>
  </si>
  <si>
    <t>02-01-08</t>
  </si>
  <si>
    <t>Проектные работы (1 611 994,25 /1,18/3,99/131,83*3,68)</t>
  </si>
  <si>
    <t>02-01-09</t>
  </si>
  <si>
    <t>Проектные работы (1 611 994,25 /1,18/3,99/131,83*15,12)</t>
  </si>
  <si>
    <t xml:space="preserve"> Расчистка трассы от снега и площадка ВЛ 110 кВ Красноленинская - Чистая 1,2</t>
  </si>
  <si>
    <t>Расчистка трассы от снега и площадка ВЛ 110 кВ Чистая - ПС Рогожниковская с переходом через Обь</t>
  </si>
  <si>
    <t>Расчистка трассы от снега и площадка ВЛ 110кВ Красноленинская - Ендырская 1,2</t>
  </si>
  <si>
    <t xml:space="preserve"> Расчистка трассы от снега и площадка ВЛ 110 кВ Чистая - ПС Рогожниковская с переходом через Обь</t>
  </si>
  <si>
    <t xml:space="preserve"> ВЛ 110 кВ Лазаревская - Хора протяженностью 42800м на 133 жб и металлических опорах инв.№362</t>
  </si>
  <si>
    <t xml:space="preserve"> Расчистка трассы от снега и площадка ВЛ 110кВ Красноленинская - Ендырская 1,2</t>
  </si>
  <si>
    <t xml:space="preserve"> ВЛ 110 кВ Красноленинская - Ендырская 1,2</t>
  </si>
  <si>
    <t xml:space="preserve"> ВЛ 110 кВ Лонг-Юган-Сорум для передачи электроэнергии по проводам, протяж. 41,7км</t>
  </si>
  <si>
    <t xml:space="preserve"> ВЛ 110 кВ Белоярская - Перегребное 1,2 цепь</t>
  </si>
  <si>
    <t>Составлена в ценах по состоянию на 01.01.2000 г.</t>
  </si>
  <si>
    <t xml:space="preserve">Составлена в ценах по состоянию на 01.01.2000 г. </t>
  </si>
  <si>
    <t>Итого по Главам 1-8 в текущих ценах</t>
  </si>
  <si>
    <t>$</t>
  </si>
  <si>
    <t>Итого по Главе 8. "Временные здания и сооружения" в текущих ценах</t>
  </si>
  <si>
    <t>Итого по Главе 9. "Прочие работы и затраты" в текущих ценах</t>
  </si>
  <si>
    <t>Итого по Главам 1-9 в текущих ценах</t>
  </si>
  <si>
    <t>Итого по Главе 10. "Содержание службы заказчика. Строительный контроль" в текущих ценах</t>
  </si>
  <si>
    <t>Итого по Главе 12. "Проектные и изыскательские работы" в текущих ценах</t>
  </si>
  <si>
    <t>Итого по Главам 1-12 в текущих ценах</t>
  </si>
  <si>
    <t>Итого "Непредвиденные затраты" в текущих ценах</t>
  </si>
  <si>
    <t>Итого с учетом "Непредвиденные затраты" в текущих ценах</t>
  </si>
  <si>
    <t>ИТОГО в текущих ценах</t>
  </si>
  <si>
    <t>Всего в текущих ценах</t>
  </si>
  <si>
    <t>Всего по сводному расчету с учетом НДС в текущих ценах</t>
  </si>
  <si>
    <t>Общая сметная стоимость, тыс. руб.</t>
  </si>
  <si>
    <t>Сметная стоимость, тыс. руб.</t>
  </si>
  <si>
    <t>Проектные работы (1 611 994,25 /1,18/1000)</t>
  </si>
  <si>
    <t>Проектные работы (1 611 994,25 /1,18/131,83*16,64)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</si>
</sst>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_-* #,##0.000\ _₽_-;\-* #,##0.000\ _₽_-;_-* &quot;-&quot;??\ _₽_-;_-@_-"/>
    <numFmt numFmtId="167" formatCode="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2" fillId="0" borderId="2">
      <alignment horizontal="center"/>
    </xf>
    <xf numFmtId="0" fontId="1" fillId="0" borderId="0">
      <alignment vertical="top"/>
    </xf>
    <xf numFmtId="0" fontId="2" fillId="0" borderId="2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2">
      <alignment horizontal="center" wrapText="1"/>
    </xf>
    <xf numFmtId="0" fontId="2" fillId="0" borderId="2">
      <alignment horizontal="center"/>
    </xf>
    <xf numFmtId="0" fontId="1" fillId="0" borderId="0"/>
    <xf numFmtId="0" fontId="2" fillId="0" borderId="2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3" fontId="2" fillId="2" borderId="2" xfId="27" applyFont="1" applyFill="1" applyBorder="1" applyAlignment="1">
      <alignment horizontal="center" vertical="top" wrapText="1"/>
    </xf>
    <xf numFmtId="43" fontId="2" fillId="2" borderId="2" xfId="27" applyFont="1" applyFill="1" applyBorder="1" applyAlignment="1">
      <alignment horizontal="left" vertical="top" wrapText="1"/>
    </xf>
    <xf numFmtId="43" fontId="3" fillId="2" borderId="2" xfId="27" applyFont="1" applyFill="1" applyBorder="1" applyAlignment="1">
      <alignment horizontal="left" vertical="top" wrapText="1"/>
    </xf>
    <xf numFmtId="164" fontId="3" fillId="2" borderId="2" xfId="27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43" fontId="2" fillId="0" borderId="2" xfId="27" applyFont="1" applyFill="1" applyBorder="1" applyAlignment="1">
      <alignment horizontal="left" vertical="top" wrapText="1"/>
    </xf>
    <xf numFmtId="164" fontId="2" fillId="0" borderId="2" xfId="27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3" fontId="3" fillId="0" borderId="2" xfId="27" applyFont="1" applyFill="1" applyBorder="1" applyAlignment="1">
      <alignment horizontal="left" vertical="top" wrapText="1"/>
    </xf>
    <xf numFmtId="164" fontId="2" fillId="2" borderId="2" xfId="27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23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3" fontId="2" fillId="0" borderId="0" xfId="0" applyNumberFormat="1" applyFont="1"/>
    <xf numFmtId="4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right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 vertical="top" wrapText="1"/>
    </xf>
    <xf numFmtId="4" fontId="3" fillId="0" borderId="0" xfId="0" applyNumberFormat="1" applyFont="1" applyBorder="1" applyAlignment="1">
      <alignment horizontal="right" vertical="top"/>
    </xf>
    <xf numFmtId="4" fontId="3" fillId="0" borderId="0" xfId="0" applyNumberFormat="1" applyFont="1" applyBorder="1" applyAlignment="1">
      <alignment horizontal="right" vertical="top" wrapText="1"/>
    </xf>
    <xf numFmtId="4" fontId="9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 vertical="top"/>
    </xf>
    <xf numFmtId="0" fontId="5" fillId="2" borderId="0" xfId="0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 wrapText="1"/>
    </xf>
    <xf numFmtId="43" fontId="3" fillId="0" borderId="0" xfId="27" applyFont="1" applyFill="1" applyBorder="1" applyAlignment="1">
      <alignment horizontal="right" vertical="top" wrapText="1"/>
    </xf>
    <xf numFmtId="43" fontId="3" fillId="2" borderId="0" xfId="27" applyFont="1" applyFill="1" applyBorder="1" applyAlignment="1">
      <alignment horizontal="right" vertical="top" wrapText="1"/>
    </xf>
    <xf numFmtId="43" fontId="4" fillId="2" borderId="0" xfId="27" applyFont="1" applyFill="1" applyBorder="1" applyAlignment="1">
      <alignment horizontal="left" vertical="top" wrapText="1"/>
    </xf>
    <xf numFmtId="43" fontId="2" fillId="2" borderId="0" xfId="27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/>
    </xf>
    <xf numFmtId="166" fontId="5" fillId="2" borderId="2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2" borderId="2" xfId="27" applyNumberFormat="1" applyFont="1" applyFill="1" applyBorder="1" applyAlignment="1">
      <alignment horizontal="right" vertical="top" wrapText="1"/>
    </xf>
    <xf numFmtId="166" fontId="3" fillId="2" borderId="2" xfId="27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0" borderId="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  <xf numFmtId="166" fontId="9" fillId="0" borderId="2" xfId="0" applyNumberFormat="1" applyFont="1" applyBorder="1" applyAlignment="1">
      <alignment horizontal="right" vertical="top" wrapText="1"/>
    </xf>
    <xf numFmtId="166" fontId="9" fillId="0" borderId="2" xfId="0" applyNumberFormat="1" applyFont="1" applyBorder="1" applyAlignment="1">
      <alignment horizontal="right" vertical="top"/>
    </xf>
    <xf numFmtId="166" fontId="3" fillId="0" borderId="2" xfId="27" applyNumberFormat="1" applyFont="1" applyFill="1" applyBorder="1" applyAlignment="1">
      <alignment horizontal="right" vertical="top" wrapText="1"/>
    </xf>
    <xf numFmtId="165" fontId="2" fillId="0" borderId="0" xfId="0" applyNumberFormat="1" applyFont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165" fontId="9" fillId="0" borderId="0" xfId="0" applyNumberFormat="1" applyFont="1" applyBorder="1" applyAlignment="1">
      <alignment horizontal="right" vertical="top" wrapText="1"/>
    </xf>
    <xf numFmtId="167" fontId="2" fillId="0" borderId="0" xfId="0" applyNumberFormat="1" applyFont="1"/>
    <xf numFmtId="167" fontId="2" fillId="0" borderId="2" xfId="0" applyNumberFormat="1" applyFont="1" applyBorder="1"/>
    <xf numFmtId="165" fontId="9" fillId="0" borderId="0" xfId="0" applyNumberFormat="1" applyFont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 wrapText="1"/>
    </xf>
    <xf numFmtId="166" fontId="2" fillId="0" borderId="0" xfId="0" applyNumberFormat="1" applyFont="1" applyBorder="1" applyAlignment="1">
      <alignment horizontal="right" vertical="top" wrapText="1"/>
    </xf>
    <xf numFmtId="166" fontId="3" fillId="0" borderId="0" xfId="0" applyNumberFormat="1" applyFont="1" applyBorder="1" applyAlignment="1">
      <alignment horizontal="right" vertical="top"/>
    </xf>
    <xf numFmtId="166" fontId="3" fillId="0" borderId="0" xfId="0" applyNumberFormat="1" applyFont="1" applyBorder="1" applyAlignment="1">
      <alignment horizontal="right" vertical="top" wrapText="1"/>
    </xf>
    <xf numFmtId="166" fontId="9" fillId="0" borderId="0" xfId="0" applyNumberFormat="1" applyFont="1" applyBorder="1" applyAlignment="1">
      <alignment horizontal="right" vertical="top" wrapText="1"/>
    </xf>
    <xf numFmtId="166" fontId="3" fillId="0" borderId="0" xfId="27" applyNumberFormat="1" applyFont="1" applyFill="1" applyBorder="1" applyAlignment="1">
      <alignment horizontal="right" vertical="top" wrapText="1"/>
    </xf>
    <xf numFmtId="166" fontId="2" fillId="0" borderId="0" xfId="0" applyNumberFormat="1" applyFont="1" applyBorder="1" applyAlignment="1">
      <alignment horizontal="right" vertical="top"/>
    </xf>
    <xf numFmtId="166" fontId="5" fillId="2" borderId="0" xfId="0" applyNumberFormat="1" applyFont="1" applyFill="1" applyBorder="1" applyAlignment="1">
      <alignment horizontal="right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166" fontId="6" fillId="0" borderId="0" xfId="0" applyNumberFormat="1" applyFont="1" applyFill="1" applyBorder="1" applyAlignment="1">
      <alignment horizontal="right" vertical="top" wrapText="1"/>
    </xf>
    <xf numFmtId="166" fontId="3" fillId="2" borderId="0" xfId="27" applyNumberFormat="1" applyFont="1" applyFill="1" applyBorder="1" applyAlignment="1">
      <alignment horizontal="right" vertical="top" wrapText="1"/>
    </xf>
    <xf numFmtId="166" fontId="2" fillId="2" borderId="0" xfId="27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  <xf numFmtId="43" fontId="4" fillId="2" borderId="3" xfId="27" applyFont="1" applyFill="1" applyBorder="1" applyAlignment="1">
      <alignment horizontal="left" vertical="top" wrapText="1"/>
    </xf>
    <xf numFmtId="43" fontId="4" fillId="2" borderId="4" xfId="27" applyFont="1" applyFill="1" applyBorder="1" applyAlignment="1">
      <alignment horizontal="left" vertical="top" wrapText="1"/>
    </xf>
    <xf numFmtId="43" fontId="4" fillId="2" borderId="5" xfId="27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</cellXfs>
  <cellStyles count="41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 2" xfId="40"/>
    <cellStyle name="Финансовый 3" xfId="27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521"/>
  <sheetViews>
    <sheetView showGridLines="0" view="pageBreakPreview" topLeftCell="A178" zoomScale="115" zoomScaleNormal="85" zoomScaleSheetLayoutView="115" workbookViewId="0">
      <selection activeCell="A207" sqref="A207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5.140625" style="25" customWidth="1"/>
    <col min="5" max="5" width="13" style="25" customWidth="1"/>
    <col min="6" max="6" width="13.42578125" style="25" customWidth="1"/>
    <col min="7" max="7" width="14.140625" style="25" customWidth="1"/>
    <col min="8" max="10" width="16.42578125" style="25" customWidth="1"/>
    <col min="11" max="12" width="13.42578125" style="21" customWidth="1"/>
    <col min="13" max="13" width="15.5703125" style="21" customWidth="1"/>
    <col min="14" max="14" width="9.140625" style="21"/>
    <col min="15" max="15" width="13.5703125" style="21" bestFit="1" customWidth="1"/>
    <col min="16" max="16" width="15.42578125" style="21" customWidth="1"/>
    <col min="17" max="16384" width="9.140625" style="21"/>
  </cols>
  <sheetData>
    <row r="1" spans="2:10" x14ac:dyDescent="0.2">
      <c r="D1" s="19"/>
      <c r="E1" s="19"/>
      <c r="F1" s="19"/>
      <c r="G1" s="19"/>
      <c r="H1" s="20" t="s">
        <v>5</v>
      </c>
      <c r="I1" s="20"/>
      <c r="J1" s="20"/>
    </row>
    <row r="2" spans="2:10" x14ac:dyDescent="0.2">
      <c r="B2" s="18" t="s">
        <v>7</v>
      </c>
      <c r="C2" s="22"/>
      <c r="D2" s="23"/>
      <c r="E2" s="23"/>
      <c r="F2" s="23"/>
      <c r="G2" s="23"/>
      <c r="H2" s="19"/>
      <c r="I2" s="19"/>
      <c r="J2" s="19"/>
    </row>
    <row r="3" spans="2:10" x14ac:dyDescent="0.2">
      <c r="D3" s="24" t="s">
        <v>8</v>
      </c>
      <c r="F3" s="19"/>
      <c r="G3" s="19"/>
      <c r="H3" s="19"/>
      <c r="I3" s="19"/>
      <c r="J3" s="19"/>
    </row>
    <row r="4" spans="2:10" x14ac:dyDescent="0.2">
      <c r="B4" s="18" t="s">
        <v>13</v>
      </c>
      <c r="C4" s="26"/>
      <c r="D4" s="19"/>
      <c r="E4" s="24"/>
      <c r="F4" s="19"/>
      <c r="G4" s="19"/>
      <c r="H4" s="19"/>
      <c r="I4" s="19"/>
      <c r="J4" s="19"/>
    </row>
    <row r="5" spans="2:10" x14ac:dyDescent="0.2">
      <c r="D5" s="19"/>
      <c r="E5" s="24"/>
      <c r="F5" s="19"/>
      <c r="G5" s="19"/>
      <c r="H5" s="19"/>
      <c r="I5" s="19"/>
      <c r="J5" s="19"/>
    </row>
    <row r="6" spans="2:10" x14ac:dyDescent="0.2">
      <c r="B6" s="18" t="s">
        <v>85</v>
      </c>
      <c r="D6" s="19"/>
      <c r="E6" s="24"/>
      <c r="F6" s="19"/>
      <c r="G6" s="19"/>
      <c r="H6" s="19"/>
      <c r="I6" s="19"/>
      <c r="J6" s="19"/>
    </row>
    <row r="7" spans="2:10" x14ac:dyDescent="0.2">
      <c r="B7" s="18" t="s">
        <v>15</v>
      </c>
      <c r="D7" s="19"/>
      <c r="E7" s="19"/>
      <c r="F7" s="19"/>
      <c r="G7" s="19"/>
      <c r="H7" s="19"/>
      <c r="I7" s="19"/>
      <c r="J7" s="19"/>
    </row>
    <row r="8" spans="2:10" x14ac:dyDescent="0.2">
      <c r="C8" s="22"/>
      <c r="D8" s="23"/>
      <c r="E8" s="27"/>
      <c r="F8" s="23"/>
      <c r="G8" s="23"/>
      <c r="H8" s="19"/>
      <c r="I8" s="19"/>
      <c r="J8" s="19"/>
    </row>
    <row r="9" spans="2:10" x14ac:dyDescent="0.2">
      <c r="D9" s="24" t="s">
        <v>9</v>
      </c>
      <c r="F9" s="19"/>
      <c r="G9" s="19"/>
      <c r="H9" s="19"/>
      <c r="I9" s="19"/>
      <c r="J9" s="19"/>
    </row>
    <row r="10" spans="2:10" x14ac:dyDescent="0.2">
      <c r="D10" s="19"/>
      <c r="E10" s="24"/>
      <c r="F10" s="19"/>
      <c r="G10" s="19"/>
      <c r="H10" s="19"/>
      <c r="I10" s="19"/>
      <c r="J10" s="19"/>
    </row>
    <row r="11" spans="2:10" x14ac:dyDescent="0.2">
      <c r="B11" s="18" t="s">
        <v>14</v>
      </c>
      <c r="H11" s="19"/>
      <c r="I11" s="19"/>
      <c r="J11" s="19"/>
    </row>
    <row r="12" spans="2:10" x14ac:dyDescent="0.2">
      <c r="G12" s="19"/>
      <c r="H12" s="19"/>
      <c r="I12" s="19"/>
      <c r="J12" s="19"/>
    </row>
    <row r="13" spans="2:10" x14ac:dyDescent="0.2">
      <c r="D13" s="28" t="s">
        <v>6</v>
      </c>
      <c r="F13" s="19"/>
      <c r="G13" s="19"/>
      <c r="H13" s="19"/>
      <c r="I13" s="19"/>
      <c r="J13" s="19"/>
    </row>
    <row r="14" spans="2:10" x14ac:dyDescent="0.2">
      <c r="D14" s="29"/>
      <c r="F14" s="19"/>
      <c r="G14" s="19"/>
      <c r="H14" s="19"/>
      <c r="I14" s="19"/>
      <c r="J14" s="19"/>
    </row>
    <row r="15" spans="2:10" x14ac:dyDescent="0.2">
      <c r="C15" s="22"/>
      <c r="D15" s="23" t="s">
        <v>84</v>
      </c>
      <c r="E15" s="27"/>
      <c r="F15" s="23"/>
      <c r="G15" s="23"/>
      <c r="H15" s="19"/>
      <c r="I15" s="19"/>
      <c r="J15" s="19"/>
    </row>
    <row r="16" spans="2:10" x14ac:dyDescent="0.2">
      <c r="D16" s="30" t="s">
        <v>0</v>
      </c>
      <c r="F16" s="19"/>
      <c r="G16" s="19"/>
      <c r="H16" s="19"/>
      <c r="I16" s="19"/>
      <c r="J16" s="19"/>
    </row>
    <row r="17" spans="1:10" x14ac:dyDescent="0.2">
      <c r="H17" s="19"/>
      <c r="I17" s="19"/>
      <c r="J17" s="19"/>
    </row>
    <row r="18" spans="1:10" x14ac:dyDescent="0.2">
      <c r="B18" s="31" t="s">
        <v>74</v>
      </c>
      <c r="D18" s="29"/>
      <c r="E18" s="19"/>
      <c r="F18" s="19"/>
      <c r="G18" s="19"/>
      <c r="H18" s="19"/>
      <c r="I18" s="19"/>
      <c r="J18" s="19"/>
    </row>
    <row r="19" spans="1:10" x14ac:dyDescent="0.2">
      <c r="D19" s="29"/>
      <c r="E19" s="19"/>
      <c r="F19" s="19"/>
      <c r="G19" s="19"/>
      <c r="H19" s="19"/>
      <c r="I19" s="19"/>
      <c r="J19" s="19"/>
    </row>
    <row r="20" spans="1:10" x14ac:dyDescent="0.2">
      <c r="D20" s="19"/>
      <c r="E20" s="19"/>
      <c r="F20" s="19"/>
      <c r="G20" s="19"/>
      <c r="H20" s="19"/>
      <c r="I20" s="19"/>
      <c r="J20" s="19"/>
    </row>
    <row r="21" spans="1:10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  <c r="I21" s="59"/>
      <c r="J21" s="59"/>
    </row>
    <row r="22" spans="1:10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  <c r="I22" s="59"/>
      <c r="J22" s="59"/>
    </row>
    <row r="23" spans="1:10" x14ac:dyDescent="0.2">
      <c r="A23" s="120"/>
      <c r="B23" s="121"/>
      <c r="C23" s="121"/>
      <c r="D23" s="120"/>
      <c r="E23" s="120"/>
      <c r="F23" s="120"/>
      <c r="G23" s="120"/>
      <c r="H23" s="120"/>
      <c r="I23" s="59"/>
      <c r="J23" s="59"/>
    </row>
    <row r="24" spans="1:10" x14ac:dyDescent="0.2">
      <c r="A24" s="120"/>
      <c r="B24" s="121"/>
      <c r="C24" s="121"/>
      <c r="D24" s="120"/>
      <c r="E24" s="120"/>
      <c r="F24" s="120"/>
      <c r="G24" s="120"/>
      <c r="H24" s="120"/>
      <c r="I24" s="59"/>
      <c r="J24" s="59"/>
    </row>
    <row r="25" spans="1:10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60"/>
      <c r="J25" s="60"/>
    </row>
    <row r="26" spans="1:10" x14ac:dyDescent="0.2">
      <c r="A26" s="125" t="s">
        <v>16</v>
      </c>
      <c r="B26" s="126"/>
      <c r="C26" s="126"/>
      <c r="D26" s="126"/>
      <c r="E26" s="126"/>
      <c r="F26" s="126"/>
      <c r="G26" s="126"/>
      <c r="H26" s="126"/>
      <c r="I26" s="61"/>
      <c r="J26" s="61"/>
    </row>
    <row r="27" spans="1:10" ht="25.5" x14ac:dyDescent="0.2">
      <c r="A27" s="42">
        <v>1</v>
      </c>
      <c r="B27" s="35" t="s">
        <v>90</v>
      </c>
      <c r="C27" s="57" t="s">
        <v>113</v>
      </c>
      <c r="D27" s="81">
        <f>'1'!D27</f>
        <v>143.66200000000001</v>
      </c>
      <c r="E27" s="96"/>
      <c r="F27" s="96"/>
      <c r="G27" s="96"/>
      <c r="H27" s="81">
        <f>D27</f>
        <v>143.66200000000001</v>
      </c>
      <c r="I27" s="109"/>
      <c r="J27" s="62"/>
    </row>
    <row r="28" spans="1:10" ht="25.5" x14ac:dyDescent="0.2">
      <c r="A28" s="42">
        <v>2</v>
      </c>
      <c r="B28" s="35" t="s">
        <v>94</v>
      </c>
      <c r="C28" s="57" t="s">
        <v>114</v>
      </c>
      <c r="D28" s="81">
        <f>'2'!D27</f>
        <v>81.494</v>
      </c>
      <c r="E28" s="96"/>
      <c r="F28" s="96"/>
      <c r="G28" s="96"/>
      <c r="H28" s="81">
        <f t="shared" ref="H28:H29" si="0">D28</f>
        <v>81.494</v>
      </c>
      <c r="I28" s="109"/>
      <c r="J28" s="62"/>
    </row>
    <row r="29" spans="1:10" ht="25.5" x14ac:dyDescent="0.2">
      <c r="A29" s="42">
        <v>3</v>
      </c>
      <c r="B29" s="35" t="s">
        <v>101</v>
      </c>
      <c r="C29" s="57" t="s">
        <v>115</v>
      </c>
      <c r="D29" s="81">
        <f>'5'!D27</f>
        <v>226.226</v>
      </c>
      <c r="E29" s="96"/>
      <c r="F29" s="96"/>
      <c r="G29" s="96"/>
      <c r="H29" s="81">
        <f t="shared" si="0"/>
        <v>226.226</v>
      </c>
      <c r="I29" s="109"/>
      <c r="J29" s="62"/>
    </row>
    <row r="30" spans="1:10" x14ac:dyDescent="0.2">
      <c r="A30" s="39"/>
      <c r="B30" s="123" t="s">
        <v>17</v>
      </c>
      <c r="C30" s="124"/>
      <c r="D30" s="83">
        <f>D27+D28+D29</f>
        <v>451.38200000000001</v>
      </c>
      <c r="E30" s="83"/>
      <c r="F30" s="83"/>
      <c r="G30" s="83"/>
      <c r="H30" s="83">
        <f t="shared" ref="H30" si="1">H27+H28+H29</f>
        <v>451.38200000000001</v>
      </c>
      <c r="I30" s="110"/>
      <c r="J30" s="63"/>
    </row>
    <row r="31" spans="1:10" x14ac:dyDescent="0.2">
      <c r="A31" s="125" t="s">
        <v>18</v>
      </c>
      <c r="B31" s="126"/>
      <c r="C31" s="126"/>
      <c r="D31" s="126"/>
      <c r="E31" s="126"/>
      <c r="F31" s="126"/>
      <c r="G31" s="126"/>
      <c r="H31" s="126"/>
      <c r="I31" s="61"/>
      <c r="J31" s="61"/>
    </row>
    <row r="32" spans="1:10" x14ac:dyDescent="0.2">
      <c r="A32" s="42">
        <v>4</v>
      </c>
      <c r="B32" s="35" t="s">
        <v>91</v>
      </c>
      <c r="C32" s="35" t="s">
        <v>75</v>
      </c>
      <c r="D32" s="81">
        <f>'1'!D30</f>
        <v>261.08100000000002</v>
      </c>
      <c r="E32" s="80"/>
      <c r="F32" s="80"/>
      <c r="G32" s="80"/>
      <c r="H32" s="81">
        <f>D32</f>
        <v>261.08100000000002</v>
      </c>
      <c r="I32" s="109"/>
      <c r="J32" s="62"/>
    </row>
    <row r="33" spans="1:10" ht="25.5" x14ac:dyDescent="0.2">
      <c r="A33" s="42">
        <v>5</v>
      </c>
      <c r="B33" s="35" t="s">
        <v>95</v>
      </c>
      <c r="C33" s="35" t="s">
        <v>76</v>
      </c>
      <c r="D33" s="81">
        <f>'2'!D30</f>
        <v>70.846000000000004</v>
      </c>
      <c r="E33" s="80"/>
      <c r="F33" s="80"/>
      <c r="G33" s="80"/>
      <c r="H33" s="81">
        <f t="shared" ref="H33:H39" si="2">D33</f>
        <v>70.846000000000004</v>
      </c>
      <c r="I33" s="109"/>
      <c r="J33" s="62"/>
    </row>
    <row r="34" spans="1:10" ht="25.5" x14ac:dyDescent="0.2">
      <c r="A34" s="42">
        <v>6</v>
      </c>
      <c r="B34" s="35" t="s">
        <v>97</v>
      </c>
      <c r="C34" s="35" t="s">
        <v>77</v>
      </c>
      <c r="D34" s="81">
        <f>1032560/1000</f>
        <v>1032.56</v>
      </c>
      <c r="E34" s="80"/>
      <c r="F34" s="80"/>
      <c r="G34" s="80"/>
      <c r="H34" s="81">
        <f t="shared" si="2"/>
        <v>1032.56</v>
      </c>
      <c r="I34" s="109"/>
      <c r="J34" s="62"/>
    </row>
    <row r="35" spans="1:10" ht="25.5" x14ac:dyDescent="0.2">
      <c r="A35" s="42">
        <v>7</v>
      </c>
      <c r="B35" s="35" t="s">
        <v>99</v>
      </c>
      <c r="C35" s="35" t="s">
        <v>78</v>
      </c>
      <c r="D35" s="81">
        <f>1032560/1000</f>
        <v>1032.56</v>
      </c>
      <c r="E35" s="80"/>
      <c r="F35" s="80"/>
      <c r="G35" s="80"/>
      <c r="H35" s="81">
        <f t="shared" si="2"/>
        <v>1032.56</v>
      </c>
      <c r="I35" s="109"/>
      <c r="J35" s="62"/>
    </row>
    <row r="36" spans="1:10" x14ac:dyDescent="0.2">
      <c r="A36" s="42">
        <v>8</v>
      </c>
      <c r="B36" s="35" t="s">
        <v>102</v>
      </c>
      <c r="C36" s="35" t="s">
        <v>79</v>
      </c>
      <c r="D36" s="81">
        <f>'5'!D30</f>
        <v>438.577</v>
      </c>
      <c r="E36" s="80"/>
      <c r="F36" s="80"/>
      <c r="G36" s="80"/>
      <c r="H36" s="81">
        <f t="shared" si="2"/>
        <v>438.577</v>
      </c>
      <c r="I36" s="109"/>
      <c r="J36" s="62"/>
    </row>
    <row r="37" spans="1:10" ht="25.5" x14ac:dyDescent="0.2">
      <c r="A37" s="42">
        <v>9</v>
      </c>
      <c r="B37" s="35" t="s">
        <v>105</v>
      </c>
      <c r="C37" s="35" t="s">
        <v>80</v>
      </c>
      <c r="D37" s="81">
        <f>73252/1000</f>
        <v>73.251999999999995</v>
      </c>
      <c r="E37" s="80"/>
      <c r="F37" s="80"/>
      <c r="G37" s="80"/>
      <c r="H37" s="81">
        <f t="shared" si="2"/>
        <v>73.251999999999995</v>
      </c>
      <c r="I37" s="109"/>
      <c r="J37" s="62"/>
    </row>
    <row r="38" spans="1:10" ht="25.5" x14ac:dyDescent="0.2">
      <c r="A38" s="42">
        <v>10</v>
      </c>
      <c r="B38" s="35" t="s">
        <v>107</v>
      </c>
      <c r="C38" s="35" t="s">
        <v>81</v>
      </c>
      <c r="D38" s="81">
        <f>39019/1000</f>
        <v>39.018999999999998</v>
      </c>
      <c r="E38" s="80"/>
      <c r="F38" s="80"/>
      <c r="G38" s="80"/>
      <c r="H38" s="81">
        <f t="shared" si="2"/>
        <v>39.018999999999998</v>
      </c>
      <c r="I38" s="109"/>
      <c r="J38" s="62"/>
    </row>
    <row r="39" spans="1:10" x14ac:dyDescent="0.2">
      <c r="A39" s="42">
        <v>11</v>
      </c>
      <c r="B39" s="35" t="s">
        <v>109</v>
      </c>
      <c r="C39" s="35" t="s">
        <v>82</v>
      </c>
      <c r="D39" s="81">
        <f>63548/1000</f>
        <v>63.548000000000002</v>
      </c>
      <c r="E39" s="80"/>
      <c r="F39" s="80"/>
      <c r="G39" s="80"/>
      <c r="H39" s="81">
        <f t="shared" si="2"/>
        <v>63.548000000000002</v>
      </c>
      <c r="I39" s="109"/>
      <c r="J39" s="62"/>
    </row>
    <row r="40" spans="1:10" x14ac:dyDescent="0.2">
      <c r="A40" s="42">
        <v>12</v>
      </c>
      <c r="B40" s="35" t="s">
        <v>111</v>
      </c>
      <c r="C40" s="35" t="s">
        <v>83</v>
      </c>
      <c r="D40" s="81">
        <f>201556/1000</f>
        <v>201.55600000000001</v>
      </c>
      <c r="E40" s="80"/>
      <c r="F40" s="80"/>
      <c r="G40" s="80"/>
      <c r="H40" s="81"/>
      <c r="I40" s="109"/>
      <c r="J40" s="62"/>
    </row>
    <row r="41" spans="1:10" ht="27.95" customHeight="1" x14ac:dyDescent="0.2">
      <c r="A41" s="39"/>
      <c r="B41" s="123" t="s">
        <v>19</v>
      </c>
      <c r="C41" s="124"/>
      <c r="D41" s="82">
        <f>SUM(D32:D40)</f>
        <v>3212.9989999999998</v>
      </c>
      <c r="E41" s="83"/>
      <c r="F41" s="83"/>
      <c r="G41" s="83"/>
      <c r="H41" s="82">
        <f>SUM(H32:H40)</f>
        <v>3011.4430000000002</v>
      </c>
      <c r="I41" s="111"/>
      <c r="J41" s="64"/>
    </row>
    <row r="42" spans="1:10" x14ac:dyDescent="0.2">
      <c r="A42" s="125" t="s">
        <v>20</v>
      </c>
      <c r="B42" s="125"/>
      <c r="C42" s="125"/>
      <c r="D42" s="125"/>
      <c r="E42" s="125"/>
      <c r="F42" s="125"/>
      <c r="G42" s="125"/>
      <c r="H42" s="125"/>
      <c r="I42" s="66"/>
      <c r="J42" s="66"/>
    </row>
    <row r="43" spans="1:10" x14ac:dyDescent="0.2">
      <c r="A43" s="43"/>
      <c r="B43" s="123" t="s">
        <v>21</v>
      </c>
      <c r="C43" s="127"/>
      <c r="D43" s="82">
        <f>D30+D41</f>
        <v>3664.3809999999999</v>
      </c>
      <c r="E43" s="83"/>
      <c r="F43" s="83"/>
      <c r="G43" s="83"/>
      <c r="H43" s="82">
        <f>H30+H41</f>
        <v>3462.8249999999998</v>
      </c>
      <c r="I43" s="111"/>
      <c r="J43" s="64"/>
    </row>
    <row r="44" spans="1:10" x14ac:dyDescent="0.2">
      <c r="A44" s="128" t="s">
        <v>86</v>
      </c>
      <c r="B44" s="129"/>
      <c r="C44" s="130"/>
      <c r="D44" s="82"/>
      <c r="E44" s="83"/>
      <c r="F44" s="83"/>
      <c r="G44" s="83"/>
      <c r="H44" s="82"/>
      <c r="I44" s="111"/>
      <c r="J44" s="64"/>
    </row>
    <row r="45" spans="1:10" ht="13.5" x14ac:dyDescent="0.2">
      <c r="A45" s="48"/>
      <c r="B45" s="49"/>
      <c r="C45" s="50" t="s">
        <v>75</v>
      </c>
      <c r="D45" s="98">
        <f>D27+D32</f>
        <v>404.74299999999999</v>
      </c>
      <c r="E45" s="83"/>
      <c r="F45" s="83"/>
      <c r="G45" s="83"/>
      <c r="H45" s="98">
        <f>D45</f>
        <v>404.74299999999999</v>
      </c>
      <c r="I45" s="112"/>
      <c r="J45" s="65"/>
    </row>
    <row r="46" spans="1:10" ht="25.5" x14ac:dyDescent="0.2">
      <c r="A46" s="48"/>
      <c r="B46" s="49"/>
      <c r="C46" s="50" t="s">
        <v>76</v>
      </c>
      <c r="D46" s="98">
        <f>D28+D33</f>
        <v>152.34</v>
      </c>
      <c r="E46" s="83"/>
      <c r="F46" s="83"/>
      <c r="G46" s="83"/>
      <c r="H46" s="98">
        <f t="shared" ref="H46:H53" si="3">D46</f>
        <v>152.34</v>
      </c>
      <c r="I46" s="112"/>
      <c r="J46" s="65"/>
    </row>
    <row r="47" spans="1:10" ht="30" customHeight="1" x14ac:dyDescent="0.2">
      <c r="A47" s="48"/>
      <c r="B47" s="49"/>
      <c r="C47" s="50" t="s">
        <v>77</v>
      </c>
      <c r="D47" s="98">
        <f>D34</f>
        <v>1032.56</v>
      </c>
      <c r="E47" s="83"/>
      <c r="F47" s="83"/>
      <c r="G47" s="83"/>
      <c r="H47" s="98">
        <f t="shared" si="3"/>
        <v>1032.56</v>
      </c>
      <c r="I47" s="112"/>
      <c r="J47" s="65"/>
    </row>
    <row r="48" spans="1:10" ht="25.5" x14ac:dyDescent="0.2">
      <c r="A48" s="48"/>
      <c r="B48" s="49"/>
      <c r="C48" s="50" t="s">
        <v>78</v>
      </c>
      <c r="D48" s="98">
        <f t="shared" ref="D48:D53" si="4">D35</f>
        <v>1032.56</v>
      </c>
      <c r="E48" s="83"/>
      <c r="F48" s="83"/>
      <c r="G48" s="83"/>
      <c r="H48" s="98">
        <f t="shared" si="3"/>
        <v>1032.56</v>
      </c>
      <c r="I48" s="112"/>
      <c r="J48" s="65"/>
    </row>
    <row r="49" spans="1:10" ht="13.5" x14ac:dyDescent="0.2">
      <c r="A49" s="48"/>
      <c r="B49" s="49"/>
      <c r="C49" s="50" t="s">
        <v>79</v>
      </c>
      <c r="D49" s="98">
        <f>D36+D29</f>
        <v>664.803</v>
      </c>
      <c r="E49" s="83"/>
      <c r="F49" s="83"/>
      <c r="G49" s="83"/>
      <c r="H49" s="98">
        <f t="shared" si="3"/>
        <v>664.803</v>
      </c>
      <c r="I49" s="112"/>
      <c r="J49" s="65"/>
    </row>
    <row r="50" spans="1:10" ht="38.25" x14ac:dyDescent="0.2">
      <c r="A50" s="48"/>
      <c r="B50" s="49"/>
      <c r="C50" s="50" t="s">
        <v>80</v>
      </c>
      <c r="D50" s="98">
        <f t="shared" si="4"/>
        <v>73.251999999999995</v>
      </c>
      <c r="E50" s="83"/>
      <c r="F50" s="83"/>
      <c r="G50" s="83"/>
      <c r="H50" s="98">
        <f t="shared" si="3"/>
        <v>73.251999999999995</v>
      </c>
      <c r="I50" s="112"/>
      <c r="J50" s="65"/>
    </row>
    <row r="51" spans="1:10" ht="25.5" x14ac:dyDescent="0.2">
      <c r="A51" s="48"/>
      <c r="B51" s="49"/>
      <c r="C51" s="50" t="s">
        <v>81</v>
      </c>
      <c r="D51" s="98">
        <f t="shared" si="4"/>
        <v>39.018999999999998</v>
      </c>
      <c r="E51" s="83"/>
      <c r="F51" s="83"/>
      <c r="G51" s="83"/>
      <c r="H51" s="98">
        <f t="shared" si="3"/>
        <v>39.018999999999998</v>
      </c>
      <c r="I51" s="112"/>
      <c r="J51" s="65"/>
    </row>
    <row r="52" spans="1:10" ht="13.5" x14ac:dyDescent="0.2">
      <c r="A52" s="48"/>
      <c r="B52" s="49"/>
      <c r="C52" s="50" t="s">
        <v>82</v>
      </c>
      <c r="D52" s="98">
        <f t="shared" si="4"/>
        <v>63.548000000000002</v>
      </c>
      <c r="E52" s="83"/>
      <c r="F52" s="83"/>
      <c r="G52" s="83"/>
      <c r="H52" s="98">
        <f t="shared" si="3"/>
        <v>63.548000000000002</v>
      </c>
      <c r="I52" s="112"/>
      <c r="J52" s="65"/>
    </row>
    <row r="53" spans="1:10" ht="13.5" x14ac:dyDescent="0.2">
      <c r="A53" s="48"/>
      <c r="B53" s="49"/>
      <c r="C53" s="50" t="s">
        <v>83</v>
      </c>
      <c r="D53" s="98">
        <f t="shared" si="4"/>
        <v>201.55600000000001</v>
      </c>
      <c r="E53" s="83"/>
      <c r="F53" s="83"/>
      <c r="G53" s="83"/>
      <c r="H53" s="98">
        <f t="shared" si="3"/>
        <v>201.55600000000001</v>
      </c>
      <c r="I53" s="112"/>
      <c r="J53" s="65"/>
    </row>
    <row r="54" spans="1:10" x14ac:dyDescent="0.2">
      <c r="A54" s="43"/>
      <c r="B54" s="54"/>
      <c r="C54" s="55"/>
      <c r="D54" s="82"/>
      <c r="E54" s="83"/>
      <c r="F54" s="83"/>
      <c r="G54" s="83"/>
      <c r="H54" s="82"/>
      <c r="I54" s="111"/>
      <c r="J54" s="64"/>
    </row>
    <row r="55" spans="1:10" ht="14.25" x14ac:dyDescent="0.2">
      <c r="A55" s="134" t="s">
        <v>72</v>
      </c>
      <c r="B55" s="134"/>
      <c r="C55" s="134"/>
      <c r="D55" s="134"/>
      <c r="E55" s="134"/>
      <c r="F55" s="134"/>
      <c r="G55" s="134"/>
      <c r="H55" s="134"/>
      <c r="I55" s="71"/>
      <c r="J55" s="71"/>
    </row>
    <row r="56" spans="1:10" x14ac:dyDescent="0.2">
      <c r="A56" s="10"/>
      <c r="B56" s="9"/>
      <c r="C56" s="15" t="s">
        <v>73</v>
      </c>
      <c r="D56" s="100">
        <f>D43*8.38</f>
        <v>30707.512999999999</v>
      </c>
      <c r="E56" s="100"/>
      <c r="F56" s="100"/>
      <c r="G56" s="100">
        <v>0</v>
      </c>
      <c r="H56" s="100">
        <f>D56+E56+F56+G56</f>
        <v>30707.512999999999</v>
      </c>
      <c r="I56" s="113"/>
      <c r="J56" s="72"/>
    </row>
    <row r="57" spans="1:10" x14ac:dyDescent="0.2">
      <c r="A57" s="128" t="s">
        <v>86</v>
      </c>
      <c r="B57" s="129"/>
      <c r="C57" s="130"/>
      <c r="D57" s="82"/>
      <c r="E57" s="83"/>
      <c r="F57" s="83"/>
      <c r="G57" s="83"/>
      <c r="H57" s="82"/>
      <c r="I57" s="111"/>
      <c r="J57" s="64"/>
    </row>
    <row r="58" spans="1:10" ht="13.5" x14ac:dyDescent="0.2">
      <c r="A58" s="48"/>
      <c r="B58" s="49"/>
      <c r="C58" s="50" t="s">
        <v>75</v>
      </c>
      <c r="D58" s="98">
        <f>D45*8.38</f>
        <v>3391.7460000000001</v>
      </c>
      <c r="E58" s="83"/>
      <c r="F58" s="83"/>
      <c r="G58" s="83"/>
      <c r="H58" s="98">
        <f>D58</f>
        <v>3391.7460000000001</v>
      </c>
      <c r="I58" s="112"/>
      <c r="J58" s="65"/>
    </row>
    <row r="59" spans="1:10" ht="25.5" x14ac:dyDescent="0.2">
      <c r="A59" s="48"/>
      <c r="B59" s="49"/>
      <c r="C59" s="50" t="s">
        <v>76</v>
      </c>
      <c r="D59" s="98">
        <f>D46*8.38</f>
        <v>1276.6089999999999</v>
      </c>
      <c r="E59" s="83"/>
      <c r="F59" s="83"/>
      <c r="G59" s="83"/>
      <c r="H59" s="98">
        <f t="shared" ref="H59:H66" si="5">D59</f>
        <v>1276.6089999999999</v>
      </c>
      <c r="I59" s="112"/>
      <c r="J59" s="65"/>
    </row>
    <row r="60" spans="1:10" ht="30" customHeight="1" x14ac:dyDescent="0.2">
      <c r="A60" s="48"/>
      <c r="B60" s="49"/>
      <c r="C60" s="50" t="s">
        <v>77</v>
      </c>
      <c r="D60" s="98">
        <f t="shared" ref="D60:D66" si="6">D47*8.38</f>
        <v>8652.8529999999992</v>
      </c>
      <c r="E60" s="83"/>
      <c r="F60" s="83"/>
      <c r="G60" s="83"/>
      <c r="H60" s="98">
        <f t="shared" si="5"/>
        <v>8652.8529999999992</v>
      </c>
      <c r="I60" s="112"/>
      <c r="J60" s="65"/>
    </row>
    <row r="61" spans="1:10" ht="25.5" x14ac:dyDescent="0.2">
      <c r="A61" s="48"/>
      <c r="B61" s="49"/>
      <c r="C61" s="50" t="s">
        <v>78</v>
      </c>
      <c r="D61" s="98">
        <f t="shared" si="6"/>
        <v>8652.8529999999992</v>
      </c>
      <c r="E61" s="83"/>
      <c r="F61" s="83"/>
      <c r="G61" s="83"/>
      <c r="H61" s="98">
        <f t="shared" si="5"/>
        <v>8652.8529999999992</v>
      </c>
      <c r="I61" s="112"/>
      <c r="J61" s="65"/>
    </row>
    <row r="62" spans="1:10" ht="13.5" x14ac:dyDescent="0.2">
      <c r="A62" s="48"/>
      <c r="B62" s="49"/>
      <c r="C62" s="50" t="s">
        <v>79</v>
      </c>
      <c r="D62" s="98">
        <f t="shared" si="6"/>
        <v>5571.049</v>
      </c>
      <c r="E62" s="83"/>
      <c r="F62" s="83"/>
      <c r="G62" s="83"/>
      <c r="H62" s="98">
        <f t="shared" si="5"/>
        <v>5571.049</v>
      </c>
      <c r="I62" s="112"/>
      <c r="J62" s="65"/>
    </row>
    <row r="63" spans="1:10" ht="38.25" x14ac:dyDescent="0.2">
      <c r="A63" s="48"/>
      <c r="B63" s="49"/>
      <c r="C63" s="50" t="s">
        <v>80</v>
      </c>
      <c r="D63" s="98">
        <f t="shared" si="6"/>
        <v>613.85199999999998</v>
      </c>
      <c r="E63" s="83"/>
      <c r="F63" s="83"/>
      <c r="G63" s="83"/>
      <c r="H63" s="98">
        <f t="shared" si="5"/>
        <v>613.85199999999998</v>
      </c>
      <c r="I63" s="112"/>
      <c r="J63" s="65"/>
    </row>
    <row r="64" spans="1:10" ht="25.5" x14ac:dyDescent="0.2">
      <c r="A64" s="48"/>
      <c r="B64" s="49"/>
      <c r="C64" s="50" t="s">
        <v>81</v>
      </c>
      <c r="D64" s="98">
        <f t="shared" si="6"/>
        <v>326.97899999999998</v>
      </c>
      <c r="E64" s="83"/>
      <c r="F64" s="83"/>
      <c r="G64" s="83"/>
      <c r="H64" s="98">
        <f t="shared" si="5"/>
        <v>326.97899999999998</v>
      </c>
      <c r="I64" s="112"/>
      <c r="J64" s="65"/>
    </row>
    <row r="65" spans="1:10" ht="13.5" x14ac:dyDescent="0.2">
      <c r="A65" s="48"/>
      <c r="B65" s="49"/>
      <c r="C65" s="50" t="s">
        <v>82</v>
      </c>
      <c r="D65" s="98">
        <f t="shared" si="6"/>
        <v>532.53200000000004</v>
      </c>
      <c r="E65" s="83"/>
      <c r="F65" s="83"/>
      <c r="G65" s="83"/>
      <c r="H65" s="98">
        <f t="shared" si="5"/>
        <v>532.53200000000004</v>
      </c>
      <c r="I65" s="112"/>
      <c r="J65" s="65"/>
    </row>
    <row r="66" spans="1:10" ht="13.5" x14ac:dyDescent="0.2">
      <c r="A66" s="48"/>
      <c r="B66" s="49"/>
      <c r="C66" s="50" t="s">
        <v>83</v>
      </c>
      <c r="D66" s="98">
        <f t="shared" si="6"/>
        <v>1689.039</v>
      </c>
      <c r="E66" s="83"/>
      <c r="F66" s="83"/>
      <c r="G66" s="83"/>
      <c r="H66" s="98">
        <f t="shared" si="5"/>
        <v>1689.039</v>
      </c>
      <c r="I66" s="112"/>
      <c r="J66" s="65"/>
    </row>
    <row r="67" spans="1:10" x14ac:dyDescent="0.2">
      <c r="A67" s="125" t="s">
        <v>22</v>
      </c>
      <c r="B67" s="126"/>
      <c r="C67" s="126"/>
      <c r="D67" s="126"/>
      <c r="E67" s="126"/>
      <c r="F67" s="126"/>
      <c r="G67" s="126"/>
      <c r="H67" s="126"/>
      <c r="I67" s="61"/>
      <c r="J67" s="61"/>
    </row>
    <row r="68" spans="1:10" ht="25.5" x14ac:dyDescent="0.2">
      <c r="A68" s="42">
        <v>13</v>
      </c>
      <c r="B68" s="35" t="s">
        <v>23</v>
      </c>
      <c r="C68" s="35" t="s">
        <v>24</v>
      </c>
      <c r="D68" s="81">
        <f>D56*2.64%</f>
        <v>810.678</v>
      </c>
      <c r="E68" s="80"/>
      <c r="F68" s="80"/>
      <c r="G68" s="80"/>
      <c r="H68" s="81">
        <f>D68</f>
        <v>810.678</v>
      </c>
      <c r="I68" s="109"/>
      <c r="J68" s="62"/>
    </row>
    <row r="69" spans="1:10" ht="27.95" customHeight="1" x14ac:dyDescent="0.2">
      <c r="A69" s="39"/>
      <c r="B69" s="123" t="s">
        <v>126</v>
      </c>
      <c r="C69" s="124"/>
      <c r="D69" s="82">
        <f>D68</f>
        <v>810.678</v>
      </c>
      <c r="E69" s="83"/>
      <c r="F69" s="83"/>
      <c r="G69" s="83"/>
      <c r="H69" s="82">
        <f>H68</f>
        <v>810.678</v>
      </c>
      <c r="I69" s="111"/>
      <c r="J69" s="64"/>
    </row>
    <row r="70" spans="1:10" x14ac:dyDescent="0.2">
      <c r="A70" s="128" t="s">
        <v>86</v>
      </c>
      <c r="B70" s="129"/>
      <c r="C70" s="130"/>
      <c r="D70" s="82"/>
      <c r="E70" s="83"/>
      <c r="F70" s="83"/>
      <c r="G70" s="83"/>
      <c r="H70" s="82"/>
      <c r="I70" s="111"/>
      <c r="J70" s="64"/>
    </row>
    <row r="71" spans="1:10" ht="13.5" x14ac:dyDescent="0.2">
      <c r="A71" s="48"/>
      <c r="B71" s="49"/>
      <c r="C71" s="50" t="s">
        <v>75</v>
      </c>
      <c r="D71" s="98">
        <f>D58*2.64%-0.001</f>
        <v>89.540999999999997</v>
      </c>
      <c r="E71" s="83"/>
      <c r="F71" s="83"/>
      <c r="G71" s="83"/>
      <c r="H71" s="98">
        <f>D71</f>
        <v>89.540999999999997</v>
      </c>
      <c r="I71" s="112"/>
      <c r="J71" s="65"/>
    </row>
    <row r="72" spans="1:10" ht="25.5" x14ac:dyDescent="0.2">
      <c r="A72" s="48"/>
      <c r="B72" s="49"/>
      <c r="C72" s="50" t="s">
        <v>76</v>
      </c>
      <c r="D72" s="98">
        <f>D59*2.64%+0.001</f>
        <v>33.703000000000003</v>
      </c>
      <c r="E72" s="83"/>
      <c r="F72" s="83"/>
      <c r="G72" s="83"/>
      <c r="H72" s="98">
        <f t="shared" ref="H72:H79" si="7">D72</f>
        <v>33.703000000000003</v>
      </c>
      <c r="I72" s="112"/>
      <c r="J72" s="65"/>
    </row>
    <row r="73" spans="1:10" ht="30" customHeight="1" x14ac:dyDescent="0.2">
      <c r="A73" s="48"/>
      <c r="B73" s="49"/>
      <c r="C73" s="50" t="s">
        <v>77</v>
      </c>
      <c r="D73" s="98">
        <f>D60*2.64%</f>
        <v>228.435</v>
      </c>
      <c r="E73" s="83"/>
      <c r="F73" s="83"/>
      <c r="G73" s="83"/>
      <c r="H73" s="98">
        <f t="shared" si="7"/>
        <v>228.435</v>
      </c>
      <c r="I73" s="112"/>
      <c r="J73" s="65"/>
    </row>
    <row r="74" spans="1:10" ht="25.5" x14ac:dyDescent="0.2">
      <c r="A74" s="48"/>
      <c r="B74" s="49"/>
      <c r="C74" s="50" t="s">
        <v>78</v>
      </c>
      <c r="D74" s="98">
        <f t="shared" ref="D72:D79" si="8">D61*2.64%</f>
        <v>228.435</v>
      </c>
      <c r="E74" s="83"/>
      <c r="F74" s="83"/>
      <c r="G74" s="83"/>
      <c r="H74" s="98">
        <f t="shared" si="7"/>
        <v>228.435</v>
      </c>
      <c r="I74" s="112"/>
      <c r="J74" s="65"/>
    </row>
    <row r="75" spans="1:10" ht="13.5" x14ac:dyDescent="0.2">
      <c r="A75" s="48"/>
      <c r="B75" s="49"/>
      <c r="C75" s="50" t="s">
        <v>79</v>
      </c>
      <c r="D75" s="98">
        <f t="shared" si="8"/>
        <v>147.07599999999999</v>
      </c>
      <c r="E75" s="83"/>
      <c r="F75" s="83"/>
      <c r="G75" s="83"/>
      <c r="H75" s="98">
        <f t="shared" si="7"/>
        <v>147.07599999999999</v>
      </c>
      <c r="I75" s="112"/>
      <c r="J75" s="65"/>
    </row>
    <row r="76" spans="1:10" ht="38.25" x14ac:dyDescent="0.2">
      <c r="A76" s="48"/>
      <c r="B76" s="49"/>
      <c r="C76" s="50" t="s">
        <v>80</v>
      </c>
      <c r="D76" s="98">
        <f t="shared" si="8"/>
        <v>16.206</v>
      </c>
      <c r="E76" s="83"/>
      <c r="F76" s="83"/>
      <c r="G76" s="83"/>
      <c r="H76" s="98">
        <f t="shared" si="7"/>
        <v>16.206</v>
      </c>
      <c r="I76" s="112"/>
      <c r="J76" s="65"/>
    </row>
    <row r="77" spans="1:10" ht="25.5" x14ac:dyDescent="0.2">
      <c r="A77" s="48"/>
      <c r="B77" s="49"/>
      <c r="C77" s="50" t="s">
        <v>81</v>
      </c>
      <c r="D77" s="98">
        <f t="shared" si="8"/>
        <v>8.6319999999999997</v>
      </c>
      <c r="E77" s="83"/>
      <c r="F77" s="83"/>
      <c r="G77" s="83"/>
      <c r="H77" s="98">
        <f t="shared" si="7"/>
        <v>8.6319999999999997</v>
      </c>
      <c r="I77" s="112"/>
      <c r="J77" s="65"/>
    </row>
    <row r="78" spans="1:10" ht="13.5" x14ac:dyDescent="0.2">
      <c r="A78" s="48"/>
      <c r="B78" s="49"/>
      <c r="C78" s="50" t="s">
        <v>82</v>
      </c>
      <c r="D78" s="98">
        <f t="shared" si="8"/>
        <v>14.058999999999999</v>
      </c>
      <c r="E78" s="83"/>
      <c r="F78" s="83"/>
      <c r="G78" s="83"/>
      <c r="H78" s="98">
        <f t="shared" si="7"/>
        <v>14.058999999999999</v>
      </c>
      <c r="I78" s="112"/>
      <c r="J78" s="65"/>
    </row>
    <row r="79" spans="1:10" ht="13.5" x14ac:dyDescent="0.2">
      <c r="A79" s="48"/>
      <c r="B79" s="49"/>
      <c r="C79" s="50" t="s">
        <v>83</v>
      </c>
      <c r="D79" s="98">
        <f t="shared" si="8"/>
        <v>44.591000000000001</v>
      </c>
      <c r="E79" s="83"/>
      <c r="F79" s="83"/>
      <c r="G79" s="83"/>
      <c r="H79" s="98">
        <f t="shared" si="7"/>
        <v>44.591000000000001</v>
      </c>
      <c r="I79" s="112"/>
      <c r="J79" s="65"/>
    </row>
    <row r="80" spans="1:10" x14ac:dyDescent="0.2">
      <c r="A80" s="39"/>
      <c r="B80" s="123" t="s">
        <v>124</v>
      </c>
      <c r="C80" s="124"/>
      <c r="D80" s="82">
        <f>D56+D69</f>
        <v>31518.190999999999</v>
      </c>
      <c r="E80" s="83"/>
      <c r="F80" s="83"/>
      <c r="G80" s="83"/>
      <c r="H80" s="82">
        <f>D80</f>
        <v>31518.190999999999</v>
      </c>
      <c r="I80" s="111"/>
      <c r="J80" s="64"/>
    </row>
    <row r="81" spans="1:11" x14ac:dyDescent="0.2">
      <c r="A81" s="128" t="s">
        <v>86</v>
      </c>
      <c r="B81" s="129"/>
      <c r="C81" s="130"/>
      <c r="D81" s="82"/>
      <c r="E81" s="83"/>
      <c r="F81" s="83"/>
      <c r="G81" s="83"/>
      <c r="H81" s="82"/>
      <c r="I81" s="111"/>
      <c r="J81" s="64"/>
    </row>
    <row r="82" spans="1:11" ht="13.5" x14ac:dyDescent="0.2">
      <c r="A82" s="48"/>
      <c r="B82" s="49"/>
      <c r="C82" s="50" t="s">
        <v>75</v>
      </c>
      <c r="D82" s="98">
        <f>D58+D71</f>
        <v>3481.2869999999998</v>
      </c>
      <c r="E82" s="83"/>
      <c r="F82" s="83"/>
      <c r="G82" s="83"/>
      <c r="H82" s="98">
        <f>D82</f>
        <v>3481.2869999999998</v>
      </c>
      <c r="I82" s="112"/>
      <c r="J82" s="65"/>
    </row>
    <row r="83" spans="1:11" ht="25.5" x14ac:dyDescent="0.2">
      <c r="A83" s="48"/>
      <c r="B83" s="49"/>
      <c r="C83" s="50" t="s">
        <v>76</v>
      </c>
      <c r="D83" s="98">
        <f t="shared" ref="D83:D90" si="9">D59+D72</f>
        <v>1310.3119999999999</v>
      </c>
      <c r="E83" s="83"/>
      <c r="F83" s="83"/>
      <c r="G83" s="83"/>
      <c r="H83" s="98">
        <f t="shared" ref="H83:H90" si="10">D83</f>
        <v>1310.3119999999999</v>
      </c>
      <c r="I83" s="112"/>
      <c r="J83" s="65"/>
    </row>
    <row r="84" spans="1:11" ht="30" customHeight="1" x14ac:dyDescent="0.2">
      <c r="A84" s="48"/>
      <c r="B84" s="49"/>
      <c r="C84" s="50" t="s">
        <v>77</v>
      </c>
      <c r="D84" s="98">
        <f t="shared" si="9"/>
        <v>8881.2880000000005</v>
      </c>
      <c r="E84" s="83"/>
      <c r="F84" s="83"/>
      <c r="G84" s="83"/>
      <c r="H84" s="98">
        <f t="shared" si="10"/>
        <v>8881.2880000000005</v>
      </c>
      <c r="I84" s="112"/>
      <c r="J84" s="65"/>
    </row>
    <row r="85" spans="1:11" ht="25.5" x14ac:dyDescent="0.2">
      <c r="A85" s="48"/>
      <c r="B85" s="49"/>
      <c r="C85" s="50" t="s">
        <v>78</v>
      </c>
      <c r="D85" s="98">
        <f t="shared" si="9"/>
        <v>8881.2880000000005</v>
      </c>
      <c r="E85" s="83"/>
      <c r="F85" s="83"/>
      <c r="G85" s="83"/>
      <c r="H85" s="98">
        <f t="shared" si="10"/>
        <v>8881.2880000000005</v>
      </c>
      <c r="I85" s="112"/>
      <c r="J85" s="65"/>
    </row>
    <row r="86" spans="1:11" ht="13.5" x14ac:dyDescent="0.2">
      <c r="A86" s="48"/>
      <c r="B86" s="49"/>
      <c r="C86" s="50" t="s">
        <v>79</v>
      </c>
      <c r="D86" s="98">
        <f t="shared" si="9"/>
        <v>5718.125</v>
      </c>
      <c r="E86" s="83"/>
      <c r="F86" s="83"/>
      <c r="G86" s="83"/>
      <c r="H86" s="98">
        <f t="shared" si="10"/>
        <v>5718.125</v>
      </c>
      <c r="I86" s="112"/>
      <c r="J86" s="65"/>
    </row>
    <row r="87" spans="1:11" ht="38.25" x14ac:dyDescent="0.2">
      <c r="A87" s="48"/>
      <c r="B87" s="49"/>
      <c r="C87" s="50" t="s">
        <v>80</v>
      </c>
      <c r="D87" s="98">
        <f t="shared" si="9"/>
        <v>630.05799999999999</v>
      </c>
      <c r="E87" s="83"/>
      <c r="F87" s="83"/>
      <c r="G87" s="83"/>
      <c r="H87" s="98">
        <f t="shared" si="10"/>
        <v>630.05799999999999</v>
      </c>
      <c r="I87" s="112"/>
      <c r="J87" s="65"/>
    </row>
    <row r="88" spans="1:11" ht="25.5" x14ac:dyDescent="0.2">
      <c r="A88" s="48"/>
      <c r="B88" s="49"/>
      <c r="C88" s="50" t="s">
        <v>81</v>
      </c>
      <c r="D88" s="98">
        <f t="shared" si="9"/>
        <v>335.61099999999999</v>
      </c>
      <c r="E88" s="83"/>
      <c r="F88" s="83"/>
      <c r="G88" s="83"/>
      <c r="H88" s="98">
        <f t="shared" si="10"/>
        <v>335.61099999999999</v>
      </c>
      <c r="I88" s="112"/>
      <c r="J88" s="65"/>
    </row>
    <row r="89" spans="1:11" ht="13.5" x14ac:dyDescent="0.2">
      <c r="A89" s="48"/>
      <c r="B89" s="49"/>
      <c r="C89" s="50" t="s">
        <v>82</v>
      </c>
      <c r="D89" s="98">
        <f t="shared" si="9"/>
        <v>546.59100000000001</v>
      </c>
      <c r="E89" s="83"/>
      <c r="F89" s="83"/>
      <c r="G89" s="83"/>
      <c r="H89" s="98">
        <f t="shared" si="10"/>
        <v>546.59100000000001</v>
      </c>
      <c r="I89" s="112"/>
      <c r="J89" s="65"/>
    </row>
    <row r="90" spans="1:11" ht="13.5" x14ac:dyDescent="0.2">
      <c r="A90" s="48"/>
      <c r="B90" s="49"/>
      <c r="C90" s="50" t="s">
        <v>83</v>
      </c>
      <c r="D90" s="98">
        <f t="shared" si="9"/>
        <v>1733.63</v>
      </c>
      <c r="E90" s="83"/>
      <c r="F90" s="83"/>
      <c r="G90" s="83"/>
      <c r="H90" s="98">
        <f t="shared" si="10"/>
        <v>1733.63</v>
      </c>
      <c r="I90" s="112"/>
      <c r="J90" s="65"/>
    </row>
    <row r="91" spans="1:11" x14ac:dyDescent="0.2">
      <c r="A91" s="125" t="s">
        <v>27</v>
      </c>
      <c r="B91" s="126"/>
      <c r="C91" s="126"/>
      <c r="D91" s="126"/>
      <c r="E91" s="126"/>
      <c r="F91" s="126"/>
      <c r="G91" s="126"/>
      <c r="H91" s="126"/>
      <c r="I91" s="61"/>
      <c r="J91" s="61"/>
    </row>
    <row r="92" spans="1:11" ht="38.25" x14ac:dyDescent="0.2">
      <c r="A92" s="42">
        <v>14</v>
      </c>
      <c r="B92" s="35" t="s">
        <v>28</v>
      </c>
      <c r="C92" s="35" t="s">
        <v>29</v>
      </c>
      <c r="D92" s="81">
        <f>(D82+D83+D86)*1.96%</f>
        <v>205.99100000000001</v>
      </c>
      <c r="E92" s="80"/>
      <c r="F92" s="80"/>
      <c r="G92" s="80"/>
      <c r="H92" s="81">
        <f>D92</f>
        <v>205.99100000000001</v>
      </c>
      <c r="I92" s="109"/>
      <c r="J92" s="62"/>
    </row>
    <row r="93" spans="1:11" ht="25.5" x14ac:dyDescent="0.2">
      <c r="A93" s="42">
        <v>15</v>
      </c>
      <c r="B93" s="35" t="s">
        <v>30</v>
      </c>
      <c r="C93" s="35" t="s">
        <v>31</v>
      </c>
      <c r="D93" s="81">
        <f>(D82+D83+D86)*0.4%</f>
        <v>42.039000000000001</v>
      </c>
      <c r="E93" s="80"/>
      <c r="F93" s="80"/>
      <c r="G93" s="80"/>
      <c r="H93" s="81">
        <f>D93</f>
        <v>42.039000000000001</v>
      </c>
      <c r="I93" s="109"/>
      <c r="J93" s="62"/>
    </row>
    <row r="94" spans="1:11" ht="102" x14ac:dyDescent="0.2">
      <c r="A94" s="42">
        <v>16</v>
      </c>
      <c r="B94" s="35" t="s">
        <v>32</v>
      </c>
      <c r="C94" s="35" t="s">
        <v>33</v>
      </c>
      <c r="D94" s="80"/>
      <c r="E94" s="80"/>
      <c r="F94" s="80"/>
      <c r="G94" s="81">
        <v>781.49199999999996</v>
      </c>
      <c r="H94" s="81">
        <f>G94</f>
        <v>781.49199999999996</v>
      </c>
      <c r="I94" s="109"/>
      <c r="J94" s="62"/>
    </row>
    <row r="95" spans="1:11" x14ac:dyDescent="0.2">
      <c r="A95" s="42">
        <v>17</v>
      </c>
      <c r="B95" s="35" t="s">
        <v>34</v>
      </c>
      <c r="C95" s="35" t="s">
        <v>35</v>
      </c>
      <c r="D95" s="80"/>
      <c r="E95" s="80"/>
      <c r="F95" s="80"/>
      <c r="G95" s="81">
        <f>33757*8.59/1000</f>
        <v>289.97300000000001</v>
      </c>
      <c r="H95" s="81">
        <f>G95</f>
        <v>289.97300000000001</v>
      </c>
      <c r="I95" s="109"/>
      <c r="J95" s="62"/>
      <c r="K95" s="21">
        <f>23633.85+24439.91+14405.76+15322.81+19679.3+6772.77+6772.77+44487.55+60675.44</f>
        <v>216190.16</v>
      </c>
    </row>
    <row r="96" spans="1:11" x14ac:dyDescent="0.2">
      <c r="A96" s="42">
        <v>18</v>
      </c>
      <c r="B96" s="35" t="s">
        <v>36</v>
      </c>
      <c r="C96" s="35" t="s">
        <v>37</v>
      </c>
      <c r="D96" s="80"/>
      <c r="E96" s="80"/>
      <c r="F96" s="80"/>
      <c r="G96" s="81">
        <f>182433.16*8.59/1000</f>
        <v>1567.1010000000001</v>
      </c>
      <c r="H96" s="81">
        <f>G96</f>
        <v>1567.1010000000001</v>
      </c>
      <c r="I96" s="109"/>
      <c r="J96" s="62"/>
    </row>
    <row r="97" spans="1:17" x14ac:dyDescent="0.2">
      <c r="A97" s="39"/>
      <c r="B97" s="123" t="s">
        <v>127</v>
      </c>
      <c r="C97" s="124"/>
      <c r="D97" s="82">
        <f>SUM(D92:D96)</f>
        <v>248.03</v>
      </c>
      <c r="E97" s="83"/>
      <c r="F97" s="83"/>
      <c r="G97" s="82">
        <f>SUM(G94:G96)</f>
        <v>2638.5659999999998</v>
      </c>
      <c r="H97" s="82">
        <f>SUM(H92:H96)</f>
        <v>2886.596</v>
      </c>
      <c r="I97" s="111"/>
      <c r="J97" s="64"/>
    </row>
    <row r="98" spans="1:17" x14ac:dyDescent="0.2">
      <c r="A98" s="128" t="s">
        <v>86</v>
      </c>
      <c r="B98" s="129"/>
      <c r="C98" s="130"/>
      <c r="D98" s="82"/>
      <c r="E98" s="83"/>
      <c r="F98" s="83"/>
      <c r="G98" s="83"/>
      <c r="H98" s="82"/>
      <c r="I98" s="111"/>
      <c r="J98" s="64"/>
    </row>
    <row r="99" spans="1:17" ht="13.5" x14ac:dyDescent="0.2">
      <c r="A99" s="48"/>
      <c r="B99" s="49"/>
      <c r="C99" s="50" t="s">
        <v>75</v>
      </c>
      <c r="D99" s="98">
        <f>D82*1.96%+D82*0.4%+0.001</f>
        <v>82.159000000000006</v>
      </c>
      <c r="E99" s="83"/>
      <c r="F99" s="83"/>
      <c r="G99" s="107">
        <v>290.68599999999998</v>
      </c>
      <c r="H99" s="98">
        <f>D99+G99</f>
        <v>372.84500000000003</v>
      </c>
      <c r="I99" s="112"/>
      <c r="J99" s="106">
        <v>290.68599999999998</v>
      </c>
    </row>
    <row r="100" spans="1:17" ht="25.5" x14ac:dyDescent="0.2">
      <c r="A100" s="48"/>
      <c r="B100" s="49"/>
      <c r="C100" s="50" t="s">
        <v>76</v>
      </c>
      <c r="D100" s="98">
        <f>D83*1.96%+D83*0.4%</f>
        <v>30.922999999999998</v>
      </c>
      <c r="E100" s="83"/>
      <c r="F100" s="83"/>
      <c r="G100" s="107">
        <v>242.934</v>
      </c>
      <c r="H100" s="98">
        <f t="shared" ref="H100:H107" si="11">D100+G100</f>
        <v>273.85700000000003</v>
      </c>
      <c r="I100" s="112"/>
      <c r="J100" s="106">
        <v>242.934</v>
      </c>
    </row>
    <row r="101" spans="1:17" ht="30" customHeight="1" x14ac:dyDescent="0.2">
      <c r="A101" s="48"/>
      <c r="B101" s="49"/>
      <c r="C101" s="50" t="s">
        <v>77</v>
      </c>
      <c r="D101" s="98"/>
      <c r="E101" s="83"/>
      <c r="F101" s="83"/>
      <c r="G101" s="107">
        <v>342.24</v>
      </c>
      <c r="H101" s="98">
        <f t="shared" si="11"/>
        <v>342.24</v>
      </c>
      <c r="I101" s="112"/>
      <c r="J101" s="106">
        <v>342.23399999999998</v>
      </c>
    </row>
    <row r="102" spans="1:17" ht="25.5" x14ac:dyDescent="0.2">
      <c r="A102" s="48"/>
      <c r="B102" s="49"/>
      <c r="C102" s="50" t="s">
        <v>78</v>
      </c>
      <c r="D102" s="98"/>
      <c r="E102" s="83"/>
      <c r="F102" s="83"/>
      <c r="G102" s="107">
        <v>350.11799999999999</v>
      </c>
      <c r="H102" s="98">
        <f t="shared" si="11"/>
        <v>350.11799999999999</v>
      </c>
      <c r="I102" s="112"/>
      <c r="J102" s="106">
        <v>350.12</v>
      </c>
    </row>
    <row r="103" spans="1:17" ht="13.5" x14ac:dyDescent="0.2">
      <c r="A103" s="48"/>
      <c r="B103" s="49"/>
      <c r="C103" s="50" t="s">
        <v>79</v>
      </c>
      <c r="D103" s="98">
        <f t="shared" ref="D103" si="12">D86*1.96%+D86*0.4%</f>
        <v>134.94800000000001</v>
      </c>
      <c r="E103" s="83"/>
      <c r="F103" s="83"/>
      <c r="G103" s="107">
        <v>313.03899999999999</v>
      </c>
      <c r="H103" s="98">
        <f t="shared" si="11"/>
        <v>447.98700000000002</v>
      </c>
      <c r="I103" s="112"/>
      <c r="J103" s="106">
        <v>313.03699999999998</v>
      </c>
    </row>
    <row r="104" spans="1:17" ht="38.25" x14ac:dyDescent="0.2">
      <c r="A104" s="48"/>
      <c r="B104" s="49"/>
      <c r="C104" s="50" t="s">
        <v>80</v>
      </c>
      <c r="D104" s="98"/>
      <c r="E104" s="83"/>
      <c r="F104" s="83"/>
      <c r="G104" s="107">
        <v>73.674000000000007</v>
      </c>
      <c r="H104" s="98">
        <f t="shared" si="11"/>
        <v>73.674000000000007</v>
      </c>
      <c r="I104" s="112"/>
      <c r="J104" s="106">
        <v>73.676000000000002</v>
      </c>
    </row>
    <row r="105" spans="1:17" ht="25.5" x14ac:dyDescent="0.2">
      <c r="A105" s="48"/>
      <c r="B105" s="49"/>
      <c r="C105" s="50" t="s">
        <v>81</v>
      </c>
      <c r="D105" s="98"/>
      <c r="E105" s="83"/>
      <c r="F105" s="83"/>
      <c r="G105" s="107">
        <v>66.433000000000007</v>
      </c>
      <c r="H105" s="98">
        <f t="shared" si="11"/>
        <v>66.433000000000007</v>
      </c>
      <c r="I105" s="112"/>
      <c r="J105" s="106">
        <v>66.435000000000002</v>
      </c>
    </row>
    <row r="106" spans="1:17" ht="13.5" x14ac:dyDescent="0.2">
      <c r="A106" s="48"/>
      <c r="B106" s="49"/>
      <c r="C106" s="50" t="s">
        <v>82</v>
      </c>
      <c r="D106" s="98"/>
      <c r="E106" s="83"/>
      <c r="F106" s="83"/>
      <c r="G106" s="107">
        <v>395.59100000000001</v>
      </c>
      <c r="H106" s="98">
        <f t="shared" si="11"/>
        <v>395.59100000000001</v>
      </c>
      <c r="I106" s="112"/>
      <c r="J106" s="106">
        <v>395.59500000000003</v>
      </c>
    </row>
    <row r="107" spans="1:17" ht="13.5" x14ac:dyDescent="0.2">
      <c r="A107" s="48"/>
      <c r="B107" s="49"/>
      <c r="C107" s="50" t="s">
        <v>83</v>
      </c>
      <c r="D107" s="98"/>
      <c r="E107" s="83"/>
      <c r="F107" s="83"/>
      <c r="G107" s="107">
        <v>563.851</v>
      </c>
      <c r="H107" s="98">
        <f t="shared" si="11"/>
        <v>563.851</v>
      </c>
      <c r="I107" s="112"/>
      <c r="J107" s="106">
        <v>563.84799999999996</v>
      </c>
    </row>
    <row r="108" spans="1:17" x14ac:dyDescent="0.2">
      <c r="A108" s="39"/>
      <c r="B108" s="123" t="s">
        <v>128</v>
      </c>
      <c r="C108" s="124"/>
      <c r="D108" s="82">
        <f>D80+D97</f>
        <v>31766.221000000001</v>
      </c>
      <c r="E108" s="83"/>
      <c r="F108" s="83"/>
      <c r="G108" s="82">
        <f>G80+G97</f>
        <v>2638.5659999999998</v>
      </c>
      <c r="H108" s="82">
        <f>H80+H97</f>
        <v>34404.786999999997</v>
      </c>
      <c r="I108" s="111"/>
      <c r="J108" s="64"/>
      <c r="M108" s="21">
        <v>1851453.99</v>
      </c>
      <c r="N108" s="21">
        <v>1579909.26</v>
      </c>
      <c r="O108" s="21">
        <v>2501271.34</v>
      </c>
      <c r="P108" s="21">
        <v>2501271.34</v>
      </c>
      <c r="Q108" s="21">
        <v>2131236.42</v>
      </c>
    </row>
    <row r="109" spans="1:17" x14ac:dyDescent="0.2">
      <c r="A109" s="128" t="s">
        <v>86</v>
      </c>
      <c r="B109" s="129"/>
      <c r="C109" s="130"/>
      <c r="D109" s="82"/>
      <c r="E109" s="83"/>
      <c r="F109" s="83"/>
      <c r="G109" s="83"/>
      <c r="H109" s="82"/>
      <c r="I109" s="111"/>
      <c r="J109" s="64"/>
    </row>
    <row r="110" spans="1:17" ht="13.5" x14ac:dyDescent="0.2">
      <c r="A110" s="48"/>
      <c r="B110" s="49"/>
      <c r="C110" s="50" t="s">
        <v>75</v>
      </c>
      <c r="D110" s="98">
        <f>D82+D99</f>
        <v>3563.4459999999999</v>
      </c>
      <c r="E110" s="98"/>
      <c r="F110" s="98"/>
      <c r="G110" s="98">
        <f t="shared" ref="G110:G118" si="13">G82+G99</f>
        <v>290.68599999999998</v>
      </c>
      <c r="H110" s="98">
        <f>D110+G110</f>
        <v>3854.1320000000001</v>
      </c>
      <c r="I110" s="112"/>
      <c r="J110" s="65"/>
    </row>
    <row r="111" spans="1:17" ht="25.5" x14ac:dyDescent="0.2">
      <c r="A111" s="48"/>
      <c r="B111" s="49"/>
      <c r="C111" s="50" t="s">
        <v>76</v>
      </c>
      <c r="D111" s="98">
        <f t="shared" ref="D111:D118" si="14">D83+D100</f>
        <v>1341.2349999999999</v>
      </c>
      <c r="E111" s="83"/>
      <c r="F111" s="83"/>
      <c r="G111" s="98">
        <f t="shared" si="13"/>
        <v>242.934</v>
      </c>
      <c r="H111" s="98">
        <f t="shared" ref="H111:H118" si="15">D111+G111</f>
        <v>1584.1690000000001</v>
      </c>
      <c r="I111" s="112"/>
      <c r="J111" s="65"/>
    </row>
    <row r="112" spans="1:17" ht="30" customHeight="1" x14ac:dyDescent="0.2">
      <c r="A112" s="48"/>
      <c r="B112" s="49"/>
      <c r="C112" s="50" t="s">
        <v>77</v>
      </c>
      <c r="D112" s="98">
        <f t="shared" si="14"/>
        <v>8881.2880000000005</v>
      </c>
      <c r="E112" s="83"/>
      <c r="F112" s="83"/>
      <c r="G112" s="98">
        <f t="shared" si="13"/>
        <v>342.24</v>
      </c>
      <c r="H112" s="98">
        <f t="shared" si="15"/>
        <v>9223.5280000000002</v>
      </c>
      <c r="I112" s="112"/>
      <c r="J112" s="65"/>
    </row>
    <row r="113" spans="1:21" ht="25.5" x14ac:dyDescent="0.2">
      <c r="A113" s="48"/>
      <c r="B113" s="49"/>
      <c r="C113" s="50" t="s">
        <v>78</v>
      </c>
      <c r="D113" s="98">
        <f t="shared" si="14"/>
        <v>8881.2880000000005</v>
      </c>
      <c r="E113" s="83"/>
      <c r="F113" s="83"/>
      <c r="G113" s="98">
        <f t="shared" si="13"/>
        <v>350.11799999999999</v>
      </c>
      <c r="H113" s="98">
        <f t="shared" si="15"/>
        <v>9231.4060000000009</v>
      </c>
      <c r="I113" s="112"/>
      <c r="J113" s="65"/>
    </row>
    <row r="114" spans="1:21" ht="13.5" x14ac:dyDescent="0.2">
      <c r="A114" s="48"/>
      <c r="B114" s="49"/>
      <c r="C114" s="50" t="s">
        <v>79</v>
      </c>
      <c r="D114" s="98">
        <f t="shared" si="14"/>
        <v>5853.0730000000003</v>
      </c>
      <c r="E114" s="83"/>
      <c r="F114" s="83"/>
      <c r="G114" s="98">
        <f t="shared" si="13"/>
        <v>313.03899999999999</v>
      </c>
      <c r="H114" s="98">
        <f t="shared" si="15"/>
        <v>6166.1120000000001</v>
      </c>
      <c r="I114" s="112"/>
      <c r="J114" s="65"/>
    </row>
    <row r="115" spans="1:21" ht="38.25" x14ac:dyDescent="0.2">
      <c r="A115" s="48"/>
      <c r="B115" s="49"/>
      <c r="C115" s="50" t="s">
        <v>80</v>
      </c>
      <c r="D115" s="98">
        <f t="shared" si="14"/>
        <v>630.05799999999999</v>
      </c>
      <c r="E115" s="83"/>
      <c r="F115" s="83"/>
      <c r="G115" s="98">
        <f t="shared" si="13"/>
        <v>73.674000000000007</v>
      </c>
      <c r="H115" s="98">
        <f t="shared" si="15"/>
        <v>703.73199999999997</v>
      </c>
      <c r="I115" s="112"/>
      <c r="J115" s="65"/>
    </row>
    <row r="116" spans="1:21" ht="25.5" x14ac:dyDescent="0.2">
      <c r="A116" s="48"/>
      <c r="B116" s="49"/>
      <c r="C116" s="50" t="s">
        <v>81</v>
      </c>
      <c r="D116" s="98">
        <f t="shared" si="14"/>
        <v>335.61099999999999</v>
      </c>
      <c r="E116" s="83"/>
      <c r="F116" s="83"/>
      <c r="G116" s="98">
        <f t="shared" si="13"/>
        <v>66.433000000000007</v>
      </c>
      <c r="H116" s="98">
        <f t="shared" si="15"/>
        <v>402.04399999999998</v>
      </c>
      <c r="I116" s="112"/>
      <c r="J116" s="65"/>
    </row>
    <row r="117" spans="1:21" ht="13.5" x14ac:dyDescent="0.2">
      <c r="A117" s="48"/>
      <c r="B117" s="49"/>
      <c r="C117" s="50" t="s">
        <v>82</v>
      </c>
      <c r="D117" s="98">
        <f t="shared" si="14"/>
        <v>546.59100000000001</v>
      </c>
      <c r="E117" s="83"/>
      <c r="F117" s="83"/>
      <c r="G117" s="98">
        <f t="shared" si="13"/>
        <v>395.59100000000001</v>
      </c>
      <c r="H117" s="98">
        <f t="shared" si="15"/>
        <v>942.18200000000002</v>
      </c>
      <c r="I117" s="112"/>
      <c r="J117" s="65"/>
    </row>
    <row r="118" spans="1:21" ht="13.5" x14ac:dyDescent="0.2">
      <c r="A118" s="48"/>
      <c r="B118" s="49"/>
      <c r="C118" s="50" t="s">
        <v>83</v>
      </c>
      <c r="D118" s="98">
        <f t="shared" si="14"/>
        <v>1733.63</v>
      </c>
      <c r="E118" s="83"/>
      <c r="F118" s="83"/>
      <c r="G118" s="98">
        <f t="shared" si="13"/>
        <v>563.851</v>
      </c>
      <c r="H118" s="98">
        <f t="shared" si="15"/>
        <v>2297.4810000000002</v>
      </c>
      <c r="I118" s="112"/>
      <c r="J118" s="65"/>
    </row>
    <row r="119" spans="1:21" x14ac:dyDescent="0.2">
      <c r="A119" s="125" t="s">
        <v>40</v>
      </c>
      <c r="B119" s="126"/>
      <c r="C119" s="126"/>
      <c r="D119" s="126"/>
      <c r="E119" s="126"/>
      <c r="F119" s="126"/>
      <c r="G119" s="126"/>
      <c r="H119" s="126"/>
      <c r="I119" s="61"/>
      <c r="J119" s="61"/>
    </row>
    <row r="120" spans="1:21" ht="63.75" x14ac:dyDescent="0.2">
      <c r="A120" s="42">
        <v>19</v>
      </c>
      <c r="B120" s="35" t="s">
        <v>41</v>
      </c>
      <c r="C120" s="35" t="s">
        <v>42</v>
      </c>
      <c r="D120" s="80"/>
      <c r="E120" s="80"/>
      <c r="F120" s="80"/>
      <c r="G120" s="81">
        <f>(H108+H138)*3.64%</f>
        <v>1310.875</v>
      </c>
      <c r="H120" s="81">
        <f>G120</f>
        <v>1310.875</v>
      </c>
      <c r="I120" s="109"/>
      <c r="J120" s="62"/>
    </row>
    <row r="121" spans="1:21" ht="38.25" x14ac:dyDescent="0.2">
      <c r="A121" s="42">
        <v>20</v>
      </c>
      <c r="B121" s="35" t="s">
        <v>43</v>
      </c>
      <c r="C121" s="35" t="s">
        <v>44</v>
      </c>
      <c r="D121" s="80"/>
      <c r="E121" s="80"/>
      <c r="F121" s="80"/>
      <c r="G121" s="81">
        <f>H108*2.14%</f>
        <v>736.26199999999994</v>
      </c>
      <c r="H121" s="81">
        <f>G121</f>
        <v>736.26199999999994</v>
      </c>
      <c r="I121" s="109"/>
      <c r="J121" s="62"/>
    </row>
    <row r="122" spans="1:21" ht="27.95" customHeight="1" x14ac:dyDescent="0.2">
      <c r="A122" s="39"/>
      <c r="B122" s="123" t="s">
        <v>129</v>
      </c>
      <c r="C122" s="124"/>
      <c r="D122" s="83"/>
      <c r="E122" s="83"/>
      <c r="F122" s="83"/>
      <c r="G122" s="82">
        <f>SUM(G120:G121)</f>
        <v>2047.1369999999999</v>
      </c>
      <c r="H122" s="82">
        <f>SUM(H120:H121)</f>
        <v>2047.1369999999999</v>
      </c>
      <c r="I122" s="111"/>
      <c r="J122" s="64"/>
    </row>
    <row r="123" spans="1:21" x14ac:dyDescent="0.2">
      <c r="A123" s="128" t="s">
        <v>86</v>
      </c>
      <c r="B123" s="129"/>
      <c r="C123" s="130"/>
      <c r="D123" s="82"/>
      <c r="E123" s="83"/>
      <c r="F123" s="83"/>
      <c r="G123" s="82"/>
      <c r="H123" s="82"/>
      <c r="I123" s="111"/>
      <c r="J123" s="64"/>
      <c r="M123" s="36">
        <f>'1'!G52</f>
        <v>0</v>
      </c>
      <c r="N123" s="36">
        <f>'2'!G52</f>
        <v>0</v>
      </c>
      <c r="O123" s="36">
        <f>'3'!G52</f>
        <v>0</v>
      </c>
      <c r="P123" s="36">
        <f>'4'!G52</f>
        <v>0</v>
      </c>
      <c r="Q123" s="36">
        <f>'5'!G52</f>
        <v>0</v>
      </c>
      <c r="R123" s="36">
        <f>'6'!G52</f>
        <v>0</v>
      </c>
      <c r="S123" s="36">
        <f>'7'!G52</f>
        <v>0</v>
      </c>
      <c r="T123" s="36">
        <f>'8'!G52</f>
        <v>0</v>
      </c>
      <c r="U123" s="36">
        <f>'9'!G52</f>
        <v>0</v>
      </c>
    </row>
    <row r="124" spans="1:21" ht="13.5" x14ac:dyDescent="0.2">
      <c r="A124" s="48"/>
      <c r="B124" s="49"/>
      <c r="C124" s="50" t="s">
        <v>75</v>
      </c>
      <c r="D124" s="82"/>
      <c r="E124" s="83"/>
      <c r="F124" s="83"/>
      <c r="G124" s="81">
        <f>(H110+H140)*3.64%+H110*2.14%</f>
        <v>230.12200000000001</v>
      </c>
      <c r="H124" s="98">
        <f>G124</f>
        <v>230.12200000000001</v>
      </c>
      <c r="I124" s="112"/>
      <c r="J124" s="65"/>
    </row>
    <row r="125" spans="1:21" ht="25.5" x14ac:dyDescent="0.2">
      <c r="A125" s="48"/>
      <c r="B125" s="49"/>
      <c r="C125" s="50" t="s">
        <v>76</v>
      </c>
      <c r="D125" s="82"/>
      <c r="E125" s="83"/>
      <c r="F125" s="83"/>
      <c r="G125" s="81">
        <f t="shared" ref="G125:G132" si="16">(H111+H141)*3.64%+H111*2.14%</f>
        <v>94.132999999999996</v>
      </c>
      <c r="H125" s="98">
        <f t="shared" ref="H125:H132" si="17">G125</f>
        <v>94.132999999999996</v>
      </c>
      <c r="I125" s="112"/>
      <c r="J125" s="65"/>
    </row>
    <row r="126" spans="1:21" ht="30" customHeight="1" x14ac:dyDescent="0.2">
      <c r="A126" s="48"/>
      <c r="B126" s="49"/>
      <c r="C126" s="50" t="s">
        <v>77</v>
      </c>
      <c r="D126" s="82"/>
      <c r="E126" s="83"/>
      <c r="F126" s="83"/>
      <c r="G126" s="81">
        <f>(H112+H142)*3.64%+H112*2.14%</f>
        <v>546.25199999999995</v>
      </c>
      <c r="H126" s="98">
        <f t="shared" si="17"/>
        <v>546.25199999999995</v>
      </c>
      <c r="I126" s="112"/>
      <c r="J126" s="65"/>
    </row>
    <row r="127" spans="1:21" ht="25.5" x14ac:dyDescent="0.2">
      <c r="A127" s="48"/>
      <c r="B127" s="49"/>
      <c r="C127" s="50" t="s">
        <v>78</v>
      </c>
      <c r="D127" s="82"/>
      <c r="E127" s="83"/>
      <c r="F127" s="83"/>
      <c r="G127" s="81">
        <f t="shared" si="16"/>
        <v>546.70799999999997</v>
      </c>
      <c r="H127" s="98">
        <f t="shared" si="17"/>
        <v>546.70799999999997</v>
      </c>
      <c r="I127" s="112"/>
      <c r="J127" s="65"/>
    </row>
    <row r="128" spans="1:21" ht="13.5" x14ac:dyDescent="0.2">
      <c r="A128" s="48"/>
      <c r="B128" s="49"/>
      <c r="C128" s="50" t="s">
        <v>79</v>
      </c>
      <c r="D128" s="82"/>
      <c r="E128" s="83"/>
      <c r="F128" s="83"/>
      <c r="G128" s="81">
        <f>(H114+H144)*3.64%+H114*2.14%</f>
        <v>367.80399999999997</v>
      </c>
      <c r="H128" s="98">
        <f t="shared" si="17"/>
        <v>367.80399999999997</v>
      </c>
      <c r="I128" s="112"/>
      <c r="J128" s="65"/>
    </row>
    <row r="129" spans="1:10" ht="38.25" x14ac:dyDescent="0.2">
      <c r="A129" s="48"/>
      <c r="B129" s="49"/>
      <c r="C129" s="50" t="s">
        <v>80</v>
      </c>
      <c r="D129" s="82"/>
      <c r="E129" s="83"/>
      <c r="F129" s="83"/>
      <c r="G129" s="81">
        <f t="shared" si="16"/>
        <v>42.274000000000001</v>
      </c>
      <c r="H129" s="98">
        <f t="shared" si="17"/>
        <v>42.274000000000001</v>
      </c>
      <c r="I129" s="112"/>
      <c r="J129" s="65"/>
    </row>
    <row r="130" spans="1:10" ht="25.5" x14ac:dyDescent="0.2">
      <c r="A130" s="48"/>
      <c r="B130" s="49"/>
      <c r="C130" s="50" t="s">
        <v>81</v>
      </c>
      <c r="D130" s="82"/>
      <c r="E130" s="83"/>
      <c r="F130" s="83"/>
      <c r="G130" s="81">
        <f t="shared" si="16"/>
        <v>24.364000000000001</v>
      </c>
      <c r="H130" s="98">
        <f t="shared" si="17"/>
        <v>24.364000000000001</v>
      </c>
      <c r="I130" s="112"/>
      <c r="J130" s="65"/>
    </row>
    <row r="131" spans="1:10" ht="13.5" x14ac:dyDescent="0.2">
      <c r="A131" s="48"/>
      <c r="B131" s="49"/>
      <c r="C131" s="50" t="s">
        <v>82</v>
      </c>
      <c r="D131" s="82"/>
      <c r="E131" s="83"/>
      <c r="F131" s="83"/>
      <c r="G131" s="81">
        <f t="shared" si="16"/>
        <v>56.091000000000001</v>
      </c>
      <c r="H131" s="98">
        <f t="shared" si="17"/>
        <v>56.091000000000001</v>
      </c>
      <c r="I131" s="112"/>
      <c r="J131" s="65"/>
    </row>
    <row r="132" spans="1:10" ht="13.5" x14ac:dyDescent="0.2">
      <c r="A132" s="48"/>
      <c r="B132" s="49"/>
      <c r="C132" s="50" t="s">
        <v>83</v>
      </c>
      <c r="D132" s="82"/>
      <c r="E132" s="83"/>
      <c r="F132" s="83"/>
      <c r="G132" s="81">
        <f t="shared" si="16"/>
        <v>139.38900000000001</v>
      </c>
      <c r="H132" s="98">
        <f t="shared" si="17"/>
        <v>139.38900000000001</v>
      </c>
      <c r="I132" s="112"/>
      <c r="J132" s="65"/>
    </row>
    <row r="133" spans="1:10" ht="27.95" customHeight="1" x14ac:dyDescent="0.2">
      <c r="A133" s="39"/>
      <c r="B133" s="54"/>
      <c r="C133" s="58"/>
      <c r="D133" s="83"/>
      <c r="E133" s="83"/>
      <c r="F133" s="83"/>
      <c r="G133" s="99"/>
      <c r="H133" s="82"/>
      <c r="I133" s="111"/>
      <c r="J133" s="64"/>
    </row>
    <row r="134" spans="1:10" x14ac:dyDescent="0.2">
      <c r="A134" s="125" t="s">
        <v>46</v>
      </c>
      <c r="B134" s="126"/>
      <c r="C134" s="126"/>
      <c r="D134" s="126"/>
      <c r="E134" s="126"/>
      <c r="F134" s="126"/>
      <c r="G134" s="126"/>
      <c r="H134" s="126"/>
      <c r="I134" s="61"/>
      <c r="J134" s="61"/>
    </row>
    <row r="135" spans="1:10" ht="25.5" x14ac:dyDescent="0.2">
      <c r="A135" s="42">
        <v>21</v>
      </c>
      <c r="B135" s="35" t="s">
        <v>47</v>
      </c>
      <c r="C135" s="35" t="s">
        <v>139</v>
      </c>
      <c r="D135" s="80"/>
      <c r="E135" s="80"/>
      <c r="F135" s="80"/>
      <c r="G135" s="81">
        <f>1611994.25/1.18/1000</f>
        <v>1366.097</v>
      </c>
      <c r="H135" s="81">
        <f>G135</f>
        <v>1366.097</v>
      </c>
      <c r="I135" s="109"/>
      <c r="J135" s="62"/>
    </row>
    <row r="136" spans="1:10" ht="25.5" x14ac:dyDescent="0.2">
      <c r="A136" s="42">
        <v>22</v>
      </c>
      <c r="B136" s="35" t="s">
        <v>48</v>
      </c>
      <c r="C136" s="35" t="s">
        <v>49</v>
      </c>
      <c r="D136" s="80"/>
      <c r="E136" s="80"/>
      <c r="F136" s="80"/>
      <c r="G136" s="81">
        <f>H108*0.2%</f>
        <v>68.81</v>
      </c>
      <c r="H136" s="81">
        <f t="shared" ref="H136:H137" si="18">G136</f>
        <v>68.81</v>
      </c>
      <c r="I136" s="109"/>
      <c r="J136" s="62"/>
    </row>
    <row r="137" spans="1:10" ht="38.25" x14ac:dyDescent="0.2">
      <c r="A137" s="42">
        <v>23</v>
      </c>
      <c r="B137" s="35" t="s">
        <v>50</v>
      </c>
      <c r="C137" s="35" t="s">
        <v>51</v>
      </c>
      <c r="D137" s="80"/>
      <c r="E137" s="80"/>
      <c r="F137" s="80"/>
      <c r="G137" s="81">
        <f>G135*12.69%</f>
        <v>173.358</v>
      </c>
      <c r="H137" s="81">
        <f t="shared" si="18"/>
        <v>173.358</v>
      </c>
      <c r="I137" s="109"/>
      <c r="J137" s="62"/>
    </row>
    <row r="138" spans="1:10" ht="27.95" customHeight="1" x14ac:dyDescent="0.2">
      <c r="A138" s="39"/>
      <c r="B138" s="123" t="s">
        <v>130</v>
      </c>
      <c r="C138" s="124"/>
      <c r="D138" s="80"/>
      <c r="E138" s="80"/>
      <c r="F138" s="80"/>
      <c r="G138" s="82">
        <f>SUM(G135:G137)</f>
        <v>1608.2650000000001</v>
      </c>
      <c r="H138" s="82">
        <f>SUM(H135:H137)</f>
        <v>1608.2650000000001</v>
      </c>
      <c r="I138" s="111"/>
      <c r="J138" s="64" t="s">
        <v>125</v>
      </c>
    </row>
    <row r="139" spans="1:10" x14ac:dyDescent="0.2">
      <c r="A139" s="128" t="s">
        <v>86</v>
      </c>
      <c r="B139" s="129"/>
      <c r="C139" s="130"/>
      <c r="D139" s="82"/>
      <c r="E139" s="83"/>
      <c r="F139" s="83"/>
      <c r="G139" s="83"/>
      <c r="H139" s="82"/>
      <c r="I139" s="111"/>
      <c r="J139" s="64"/>
    </row>
    <row r="140" spans="1:10" ht="13.5" x14ac:dyDescent="0.2">
      <c r="A140" s="48"/>
      <c r="B140" s="49"/>
      <c r="C140" s="50" t="s">
        <v>75</v>
      </c>
      <c r="D140" s="82"/>
      <c r="E140" s="83"/>
      <c r="F140" s="83"/>
      <c r="G140" s="99">
        <f>J140+H110*0.2%+J140*12.69%</f>
        <v>202.023</v>
      </c>
      <c r="H140" s="98">
        <f>G140</f>
        <v>202.023</v>
      </c>
      <c r="I140" s="112"/>
      <c r="J140" s="103">
        <f>G$135/131.83*16.64</f>
        <v>172.43299999999999</v>
      </c>
    </row>
    <row r="141" spans="1:10" ht="25.5" x14ac:dyDescent="0.2">
      <c r="A141" s="48"/>
      <c r="B141" s="49"/>
      <c r="C141" s="50" t="s">
        <v>76</v>
      </c>
      <c r="D141" s="82"/>
      <c r="E141" s="83"/>
      <c r="F141" s="83"/>
      <c r="G141" s="99">
        <f>J141+H111*0.2%+J141*12.69%</f>
        <v>70.548000000000002</v>
      </c>
      <c r="H141" s="98">
        <f t="shared" ref="H141:H148" si="19">G141</f>
        <v>70.548000000000002</v>
      </c>
      <c r="I141" s="112"/>
      <c r="J141" s="103">
        <f>G$135/131.83*5.77</f>
        <v>59.792000000000002</v>
      </c>
    </row>
    <row r="142" spans="1:10" ht="30" customHeight="1" x14ac:dyDescent="0.2">
      <c r="A142" s="48"/>
      <c r="B142" s="49"/>
      <c r="C142" s="50" t="s">
        <v>77</v>
      </c>
      <c r="D142" s="82"/>
      <c r="E142" s="83"/>
      <c r="F142" s="83"/>
      <c r="G142" s="99">
        <f t="shared" ref="G142:G148" si="20">J142+H112*0.2%+J142*12.69%</f>
        <v>360.77600000000001</v>
      </c>
      <c r="H142" s="98">
        <f t="shared" si="19"/>
        <v>360.77600000000001</v>
      </c>
      <c r="I142" s="112"/>
      <c r="J142" s="103">
        <f>G$135/131.83*29.315</f>
        <v>303.779</v>
      </c>
    </row>
    <row r="143" spans="1:10" ht="25.5" x14ac:dyDescent="0.2">
      <c r="A143" s="48"/>
      <c r="B143" s="49"/>
      <c r="C143" s="50" t="s">
        <v>78</v>
      </c>
      <c r="D143" s="82"/>
      <c r="E143" s="83"/>
      <c r="F143" s="83"/>
      <c r="G143" s="99">
        <f t="shared" si="20"/>
        <v>360.791</v>
      </c>
      <c r="H143" s="98">
        <f t="shared" si="19"/>
        <v>360.791</v>
      </c>
      <c r="I143" s="112"/>
      <c r="J143" s="103">
        <f>G$135/131.83*29.315</f>
        <v>303.779</v>
      </c>
    </row>
    <row r="144" spans="1:10" ht="13.5" x14ac:dyDescent="0.2">
      <c r="A144" s="48"/>
      <c r="B144" s="49"/>
      <c r="C144" s="50" t="s">
        <v>79</v>
      </c>
      <c r="D144" s="82"/>
      <c r="E144" s="83"/>
      <c r="F144" s="83"/>
      <c r="G144" s="99">
        <f t="shared" si="20"/>
        <v>313.26299999999998</v>
      </c>
      <c r="H144" s="98">
        <f t="shared" si="19"/>
        <v>313.26299999999998</v>
      </c>
      <c r="I144" s="112"/>
      <c r="J144" s="103">
        <f>G$135/131.83*25.77</f>
        <v>267.04300000000001</v>
      </c>
    </row>
    <row r="145" spans="1:10" ht="38.25" x14ac:dyDescent="0.2">
      <c r="A145" s="48"/>
      <c r="B145" s="49"/>
      <c r="C145" s="50" t="s">
        <v>80</v>
      </c>
      <c r="D145" s="82"/>
      <c r="E145" s="83"/>
      <c r="F145" s="83"/>
      <c r="G145" s="99">
        <f t="shared" si="20"/>
        <v>43.914000000000001</v>
      </c>
      <c r="H145" s="98">
        <f t="shared" si="19"/>
        <v>43.914000000000001</v>
      </c>
      <c r="I145" s="112"/>
      <c r="J145" s="103">
        <f>G$135/131.83*3.64</f>
        <v>37.72</v>
      </c>
    </row>
    <row r="146" spans="1:10" ht="25.5" x14ac:dyDescent="0.2">
      <c r="A146" s="48"/>
      <c r="B146" s="49"/>
      <c r="C146" s="50" t="s">
        <v>81</v>
      </c>
      <c r="D146" s="82"/>
      <c r="E146" s="83"/>
      <c r="F146" s="83"/>
      <c r="G146" s="99">
        <f t="shared" si="20"/>
        <v>30.931999999999999</v>
      </c>
      <c r="H146" s="98">
        <f t="shared" si="19"/>
        <v>30.931999999999999</v>
      </c>
      <c r="I146" s="112"/>
      <c r="J146" s="103">
        <f>G$135/131.83*2.58</f>
        <v>26.734999999999999</v>
      </c>
    </row>
    <row r="147" spans="1:10" ht="13.5" x14ac:dyDescent="0.2">
      <c r="A147" s="48"/>
      <c r="B147" s="49"/>
      <c r="C147" s="50" t="s">
        <v>82</v>
      </c>
      <c r="D147" s="82"/>
      <c r="E147" s="83"/>
      <c r="F147" s="83"/>
      <c r="G147" s="99">
        <f t="shared" si="20"/>
        <v>44.857999999999997</v>
      </c>
      <c r="H147" s="98">
        <f t="shared" si="19"/>
        <v>44.857999999999997</v>
      </c>
      <c r="I147" s="112"/>
      <c r="J147" s="103">
        <f>G$135/131.83*3.68</f>
        <v>38.134</v>
      </c>
    </row>
    <row r="148" spans="1:10" ht="13.5" x14ac:dyDescent="0.2">
      <c r="A148" s="48"/>
      <c r="B148" s="49"/>
      <c r="C148" s="50" t="s">
        <v>83</v>
      </c>
      <c r="D148" s="82"/>
      <c r="E148" s="83"/>
      <c r="F148" s="83"/>
      <c r="G148" s="99">
        <f t="shared" si="20"/>
        <v>181.16</v>
      </c>
      <c r="H148" s="98">
        <f t="shared" si="19"/>
        <v>181.16</v>
      </c>
      <c r="I148" s="112"/>
      <c r="J148" s="103">
        <f>G$135/131.83*15.12</f>
        <v>156.68199999999999</v>
      </c>
    </row>
    <row r="149" spans="1:10" x14ac:dyDescent="0.2">
      <c r="A149" s="39"/>
      <c r="B149" s="123" t="s">
        <v>131</v>
      </c>
      <c r="C149" s="124"/>
      <c r="D149" s="82">
        <f>D108</f>
        <v>31766.221000000001</v>
      </c>
      <c r="E149" s="83"/>
      <c r="F149" s="83"/>
      <c r="G149" s="82">
        <f>G122+G108+G138</f>
        <v>6293.9679999999998</v>
      </c>
      <c r="H149" s="82">
        <f>H122+H108+H138</f>
        <v>38060.188999999998</v>
      </c>
      <c r="I149" s="111"/>
      <c r="J149" s="64"/>
    </row>
    <row r="150" spans="1:10" x14ac:dyDescent="0.2">
      <c r="A150" s="128" t="s">
        <v>86</v>
      </c>
      <c r="B150" s="129"/>
      <c r="C150" s="130"/>
      <c r="D150" s="82"/>
      <c r="E150" s="83"/>
      <c r="F150" s="83"/>
      <c r="G150" s="83"/>
      <c r="H150" s="82"/>
      <c r="I150" s="111"/>
      <c r="J150" s="64"/>
    </row>
    <row r="151" spans="1:10" ht="13.5" x14ac:dyDescent="0.2">
      <c r="A151" s="48"/>
      <c r="B151" s="49"/>
      <c r="C151" s="50" t="s">
        <v>75</v>
      </c>
      <c r="D151" s="98">
        <f>D110+D124+D140</f>
        <v>3563.4459999999999</v>
      </c>
      <c r="E151" s="98"/>
      <c r="F151" s="98"/>
      <c r="G151" s="98">
        <f>G110+G124+G140-0.001</f>
        <v>722.83</v>
      </c>
      <c r="H151" s="98">
        <f>D151+G151</f>
        <v>4286.2759999999998</v>
      </c>
      <c r="I151" s="112"/>
      <c r="J151" s="65"/>
    </row>
    <row r="152" spans="1:10" ht="25.5" x14ac:dyDescent="0.2">
      <c r="A152" s="48"/>
      <c r="B152" s="49"/>
      <c r="C152" s="50" t="s">
        <v>76</v>
      </c>
      <c r="D152" s="98">
        <f t="shared" ref="D152:D159" si="21">D111+D125+D141</f>
        <v>1341.2349999999999</v>
      </c>
      <c r="E152" s="83"/>
      <c r="F152" s="83"/>
      <c r="G152" s="98">
        <f t="shared" ref="G152:G159" si="22">G111+G125+G141</f>
        <v>407.61500000000001</v>
      </c>
      <c r="H152" s="98">
        <f t="shared" ref="H152:H159" si="23">D152+G152</f>
        <v>1748.85</v>
      </c>
      <c r="I152" s="112"/>
      <c r="J152" s="65"/>
    </row>
    <row r="153" spans="1:10" ht="30" customHeight="1" x14ac:dyDescent="0.2">
      <c r="A153" s="48"/>
      <c r="B153" s="49"/>
      <c r="C153" s="50" t="s">
        <v>77</v>
      </c>
      <c r="D153" s="98">
        <f t="shared" si="21"/>
        <v>8881.2880000000005</v>
      </c>
      <c r="E153" s="83"/>
      <c r="F153" s="83"/>
      <c r="G153" s="98">
        <f t="shared" si="22"/>
        <v>1249.268</v>
      </c>
      <c r="H153" s="98">
        <f t="shared" si="23"/>
        <v>10130.556</v>
      </c>
      <c r="I153" s="112"/>
      <c r="J153" s="65"/>
    </row>
    <row r="154" spans="1:10" ht="25.5" x14ac:dyDescent="0.2">
      <c r="A154" s="48"/>
      <c r="B154" s="49"/>
      <c r="C154" s="50" t="s">
        <v>78</v>
      </c>
      <c r="D154" s="98">
        <f t="shared" si="21"/>
        <v>8881.2880000000005</v>
      </c>
      <c r="E154" s="83"/>
      <c r="F154" s="83"/>
      <c r="G154" s="98">
        <f>G113+G127+G143+0.001</f>
        <v>1257.6179999999999</v>
      </c>
      <c r="H154" s="98">
        <f t="shared" si="23"/>
        <v>10138.906000000001</v>
      </c>
      <c r="I154" s="112"/>
      <c r="J154" s="65"/>
    </row>
    <row r="155" spans="1:10" ht="13.5" x14ac:dyDescent="0.2">
      <c r="A155" s="48"/>
      <c r="B155" s="49"/>
      <c r="C155" s="50" t="s">
        <v>79</v>
      </c>
      <c r="D155" s="98">
        <f t="shared" si="21"/>
        <v>5853.0730000000003</v>
      </c>
      <c r="E155" s="83"/>
      <c r="F155" s="83"/>
      <c r="G155" s="98">
        <f t="shared" si="22"/>
        <v>994.10599999999999</v>
      </c>
      <c r="H155" s="98">
        <f t="shared" si="23"/>
        <v>6847.1790000000001</v>
      </c>
      <c r="I155" s="112"/>
      <c r="J155" s="65"/>
    </row>
    <row r="156" spans="1:10" ht="38.25" x14ac:dyDescent="0.2">
      <c r="A156" s="48"/>
      <c r="B156" s="49"/>
      <c r="C156" s="50" t="s">
        <v>80</v>
      </c>
      <c r="D156" s="98">
        <f t="shared" si="21"/>
        <v>630.05799999999999</v>
      </c>
      <c r="E156" s="83"/>
      <c r="F156" s="83"/>
      <c r="G156" s="98">
        <f t="shared" si="22"/>
        <v>159.86199999999999</v>
      </c>
      <c r="H156" s="98">
        <f t="shared" si="23"/>
        <v>789.92</v>
      </c>
      <c r="I156" s="112"/>
      <c r="J156" s="65"/>
    </row>
    <row r="157" spans="1:10" ht="25.5" x14ac:dyDescent="0.2">
      <c r="A157" s="48"/>
      <c r="B157" s="49"/>
      <c r="C157" s="50" t="s">
        <v>81</v>
      </c>
      <c r="D157" s="98">
        <f t="shared" si="21"/>
        <v>335.61099999999999</v>
      </c>
      <c r="E157" s="83"/>
      <c r="F157" s="83"/>
      <c r="G157" s="98">
        <f t="shared" si="22"/>
        <v>121.729</v>
      </c>
      <c r="H157" s="98">
        <f t="shared" si="23"/>
        <v>457.34</v>
      </c>
      <c r="I157" s="112"/>
      <c r="J157" s="65"/>
    </row>
    <row r="158" spans="1:10" ht="13.5" x14ac:dyDescent="0.2">
      <c r="A158" s="48"/>
      <c r="B158" s="49"/>
      <c r="C158" s="50" t="s">
        <v>82</v>
      </c>
      <c r="D158" s="98">
        <f t="shared" si="21"/>
        <v>546.59100000000001</v>
      </c>
      <c r="E158" s="83"/>
      <c r="F158" s="83"/>
      <c r="G158" s="98">
        <f t="shared" si="22"/>
        <v>496.54</v>
      </c>
      <c r="H158" s="98">
        <f t="shared" si="23"/>
        <v>1043.1310000000001</v>
      </c>
      <c r="I158" s="112"/>
      <c r="J158" s="65"/>
    </row>
    <row r="159" spans="1:10" ht="13.5" x14ac:dyDescent="0.2">
      <c r="A159" s="48"/>
      <c r="B159" s="49"/>
      <c r="C159" s="50" t="s">
        <v>83</v>
      </c>
      <c r="D159" s="98">
        <f t="shared" si="21"/>
        <v>1733.63</v>
      </c>
      <c r="E159" s="83"/>
      <c r="F159" s="83"/>
      <c r="G159" s="98">
        <f t="shared" si="22"/>
        <v>884.4</v>
      </c>
      <c r="H159" s="98">
        <f t="shared" si="23"/>
        <v>2618.0300000000002</v>
      </c>
      <c r="I159" s="112"/>
      <c r="J159" s="65"/>
    </row>
    <row r="160" spans="1:10" x14ac:dyDescent="0.2">
      <c r="A160" s="125" t="s">
        <v>54</v>
      </c>
      <c r="B160" s="126"/>
      <c r="C160" s="126"/>
      <c r="D160" s="126"/>
      <c r="E160" s="126"/>
      <c r="F160" s="126"/>
      <c r="G160" s="126"/>
      <c r="H160" s="126"/>
      <c r="I160" s="61"/>
      <c r="J160" s="61"/>
    </row>
    <row r="161" spans="1:10" x14ac:dyDescent="0.2">
      <c r="A161" s="42"/>
      <c r="B161" s="44"/>
      <c r="C161" s="44"/>
      <c r="D161" s="80"/>
      <c r="E161" s="80"/>
      <c r="F161" s="80"/>
      <c r="G161" s="80"/>
      <c r="H161" s="80"/>
      <c r="I161" s="114"/>
      <c r="J161" s="67"/>
    </row>
    <row r="162" spans="1:10" ht="25.5" x14ac:dyDescent="0.2">
      <c r="A162" s="42">
        <v>24</v>
      </c>
      <c r="B162" s="35" t="s">
        <v>55</v>
      </c>
      <c r="C162" s="35" t="s">
        <v>56</v>
      </c>
      <c r="D162" s="81">
        <f>D149*3%</f>
        <v>952.98699999999997</v>
      </c>
      <c r="E162" s="80"/>
      <c r="F162" s="80"/>
      <c r="G162" s="81">
        <f>G149*3%</f>
        <v>188.81899999999999</v>
      </c>
      <c r="H162" s="81">
        <f>D162+G162</f>
        <v>1141.806</v>
      </c>
      <c r="I162" s="109"/>
      <c r="J162" s="62"/>
    </row>
    <row r="163" spans="1:10" x14ac:dyDescent="0.2">
      <c r="A163" s="39"/>
      <c r="B163" s="123" t="s">
        <v>132</v>
      </c>
      <c r="C163" s="124"/>
      <c r="D163" s="82">
        <f>D162</f>
        <v>952.98699999999997</v>
      </c>
      <c r="E163" s="83"/>
      <c r="F163" s="83"/>
      <c r="G163" s="82">
        <f>G162</f>
        <v>188.81899999999999</v>
      </c>
      <c r="H163" s="82">
        <f>H162</f>
        <v>1141.806</v>
      </c>
      <c r="I163" s="111"/>
      <c r="J163" s="64"/>
    </row>
    <row r="164" spans="1:10" x14ac:dyDescent="0.2">
      <c r="A164" s="128" t="s">
        <v>86</v>
      </c>
      <c r="B164" s="129"/>
      <c r="C164" s="130"/>
      <c r="D164" s="82"/>
      <c r="E164" s="83"/>
      <c r="F164" s="83"/>
      <c r="G164" s="83"/>
      <c r="H164" s="82"/>
      <c r="I164" s="111"/>
      <c r="J164" s="64"/>
    </row>
    <row r="165" spans="1:10" ht="13.5" x14ac:dyDescent="0.2">
      <c r="A165" s="48"/>
      <c r="B165" s="49"/>
      <c r="C165" s="50" t="s">
        <v>75</v>
      </c>
      <c r="D165" s="98">
        <f>D151*3%</f>
        <v>106.90300000000001</v>
      </c>
      <c r="E165" s="98"/>
      <c r="F165" s="98"/>
      <c r="G165" s="98">
        <f>G151*0.03</f>
        <v>21.684999999999999</v>
      </c>
      <c r="H165" s="98">
        <f>D165+G165</f>
        <v>128.58799999999999</v>
      </c>
      <c r="I165" s="112"/>
      <c r="J165" s="65"/>
    </row>
    <row r="166" spans="1:10" ht="25.5" x14ac:dyDescent="0.2">
      <c r="A166" s="48"/>
      <c r="B166" s="49"/>
      <c r="C166" s="50" t="s">
        <v>76</v>
      </c>
      <c r="D166" s="98">
        <f t="shared" ref="D166:D173" si="24">D152*3%</f>
        <v>40.237000000000002</v>
      </c>
      <c r="E166" s="98"/>
      <c r="F166" s="98"/>
      <c r="G166" s="98">
        <f t="shared" ref="G166:G173" si="25">G152*0.03</f>
        <v>12.228</v>
      </c>
      <c r="H166" s="98">
        <f t="shared" ref="H166:H173" si="26">D166+G166</f>
        <v>52.465000000000003</v>
      </c>
      <c r="I166" s="112"/>
      <c r="J166" s="65"/>
    </row>
    <row r="167" spans="1:10" ht="30" customHeight="1" x14ac:dyDescent="0.2">
      <c r="A167" s="48"/>
      <c r="B167" s="49"/>
      <c r="C167" s="50" t="s">
        <v>77</v>
      </c>
      <c r="D167" s="98">
        <f t="shared" si="24"/>
        <v>266.43900000000002</v>
      </c>
      <c r="E167" s="98"/>
      <c r="F167" s="98"/>
      <c r="G167" s="98">
        <f t="shared" si="25"/>
        <v>37.478000000000002</v>
      </c>
      <c r="H167" s="98">
        <f t="shared" si="26"/>
        <v>303.91699999999997</v>
      </c>
      <c r="I167" s="112"/>
      <c r="J167" s="65"/>
    </row>
    <row r="168" spans="1:10" ht="25.5" x14ac:dyDescent="0.2">
      <c r="A168" s="48"/>
      <c r="B168" s="49"/>
      <c r="C168" s="50" t="s">
        <v>78</v>
      </c>
      <c r="D168" s="98">
        <f t="shared" si="24"/>
        <v>266.43900000000002</v>
      </c>
      <c r="E168" s="98"/>
      <c r="F168" s="98"/>
      <c r="G168" s="98">
        <f t="shared" si="25"/>
        <v>37.728999999999999</v>
      </c>
      <c r="H168" s="98">
        <f t="shared" si="26"/>
        <v>304.16800000000001</v>
      </c>
      <c r="I168" s="112"/>
      <c r="J168" s="65"/>
    </row>
    <row r="169" spans="1:10" ht="13.5" x14ac:dyDescent="0.2">
      <c r="A169" s="48"/>
      <c r="B169" s="49"/>
      <c r="C169" s="50" t="s">
        <v>79</v>
      </c>
      <c r="D169" s="98">
        <f t="shared" si="24"/>
        <v>175.59200000000001</v>
      </c>
      <c r="E169" s="98"/>
      <c r="F169" s="98"/>
      <c r="G169" s="98">
        <f t="shared" si="25"/>
        <v>29.823</v>
      </c>
      <c r="H169" s="98">
        <f t="shared" si="26"/>
        <v>205.41499999999999</v>
      </c>
      <c r="I169" s="112"/>
      <c r="J169" s="65"/>
    </row>
    <row r="170" spans="1:10" ht="38.25" x14ac:dyDescent="0.2">
      <c r="A170" s="48"/>
      <c r="B170" s="49"/>
      <c r="C170" s="50" t="s">
        <v>80</v>
      </c>
      <c r="D170" s="98">
        <f t="shared" si="24"/>
        <v>18.902000000000001</v>
      </c>
      <c r="E170" s="98"/>
      <c r="F170" s="98"/>
      <c r="G170" s="98">
        <f t="shared" si="25"/>
        <v>4.7960000000000003</v>
      </c>
      <c r="H170" s="98">
        <f t="shared" si="26"/>
        <v>23.698</v>
      </c>
      <c r="I170" s="112"/>
      <c r="J170" s="65"/>
    </row>
    <row r="171" spans="1:10" ht="25.5" x14ac:dyDescent="0.2">
      <c r="A171" s="48"/>
      <c r="B171" s="49"/>
      <c r="C171" s="50" t="s">
        <v>81</v>
      </c>
      <c r="D171" s="98">
        <f>D157*3%</f>
        <v>10.068</v>
      </c>
      <c r="E171" s="98"/>
      <c r="F171" s="98"/>
      <c r="G171" s="98">
        <f t="shared" si="25"/>
        <v>3.6520000000000001</v>
      </c>
      <c r="H171" s="98">
        <f t="shared" si="26"/>
        <v>13.72</v>
      </c>
      <c r="I171" s="112"/>
      <c r="J171" s="65"/>
    </row>
    <row r="172" spans="1:10" ht="13.5" x14ac:dyDescent="0.2">
      <c r="A172" s="48"/>
      <c r="B172" s="49"/>
      <c r="C172" s="50" t="s">
        <v>82</v>
      </c>
      <c r="D172" s="98">
        <f>D158*3%</f>
        <v>16.398</v>
      </c>
      <c r="E172" s="98"/>
      <c r="F172" s="98"/>
      <c r="G172" s="98">
        <f>G158*0.03</f>
        <v>14.896000000000001</v>
      </c>
      <c r="H172" s="98">
        <f t="shared" si="26"/>
        <v>31.294</v>
      </c>
      <c r="I172" s="112"/>
      <c r="J172" s="65"/>
    </row>
    <row r="173" spans="1:10" ht="13.5" x14ac:dyDescent="0.2">
      <c r="A173" s="48"/>
      <c r="B173" s="49"/>
      <c r="C173" s="50" t="s">
        <v>83</v>
      </c>
      <c r="D173" s="98">
        <f t="shared" si="24"/>
        <v>52.009</v>
      </c>
      <c r="E173" s="98"/>
      <c r="F173" s="98"/>
      <c r="G173" s="98">
        <f t="shared" si="25"/>
        <v>26.532</v>
      </c>
      <c r="H173" s="98">
        <f t="shared" si="26"/>
        <v>78.540999999999997</v>
      </c>
      <c r="I173" s="112"/>
      <c r="J173" s="65"/>
    </row>
    <row r="174" spans="1:10" x14ac:dyDescent="0.2">
      <c r="A174" s="39"/>
      <c r="B174" s="123" t="s">
        <v>133</v>
      </c>
      <c r="C174" s="124"/>
      <c r="D174" s="82">
        <f>D149+D163</f>
        <v>32719.207999999999</v>
      </c>
      <c r="E174" s="83"/>
      <c r="F174" s="83"/>
      <c r="G174" s="82">
        <f>G149+G163</f>
        <v>6482.7870000000003</v>
      </c>
      <c r="H174" s="82">
        <f>H149+H163</f>
        <v>39201.995000000003</v>
      </c>
      <c r="I174" s="111"/>
      <c r="J174" s="64"/>
    </row>
    <row r="175" spans="1:10" x14ac:dyDescent="0.2">
      <c r="A175" s="128" t="s">
        <v>86</v>
      </c>
      <c r="B175" s="129"/>
      <c r="C175" s="130"/>
      <c r="D175" s="82"/>
      <c r="E175" s="83"/>
      <c r="F175" s="83"/>
      <c r="G175" s="83"/>
      <c r="H175" s="82"/>
      <c r="I175" s="111"/>
      <c r="J175" s="64"/>
    </row>
    <row r="176" spans="1:10" ht="13.5" x14ac:dyDescent="0.2">
      <c r="A176" s="48"/>
      <c r="B176" s="49"/>
      <c r="C176" s="50" t="s">
        <v>75</v>
      </c>
      <c r="D176" s="98">
        <f>D151+D165</f>
        <v>3670.3490000000002</v>
      </c>
      <c r="E176" s="98">
        <f t="shared" ref="E176:F184" si="27">E151+E163</f>
        <v>0</v>
      </c>
      <c r="F176" s="98">
        <f t="shared" si="27"/>
        <v>0</v>
      </c>
      <c r="G176" s="98">
        <f>G151+G165</f>
        <v>744.51499999999999</v>
      </c>
      <c r="H176" s="98">
        <f>D176+G176</f>
        <v>4414.8639999999996</v>
      </c>
      <c r="I176" s="112"/>
      <c r="J176" s="65"/>
    </row>
    <row r="177" spans="1:10" ht="25.5" x14ac:dyDescent="0.2">
      <c r="A177" s="48"/>
      <c r="B177" s="49"/>
      <c r="C177" s="50" t="s">
        <v>76</v>
      </c>
      <c r="D177" s="98">
        <f t="shared" ref="D177:D184" si="28">D152+D166</f>
        <v>1381.472</v>
      </c>
      <c r="E177" s="98">
        <f t="shared" si="27"/>
        <v>0</v>
      </c>
      <c r="F177" s="98">
        <f t="shared" si="27"/>
        <v>0</v>
      </c>
      <c r="G177" s="98">
        <f t="shared" ref="G177:G184" si="29">G152+G166</f>
        <v>419.84300000000002</v>
      </c>
      <c r="H177" s="98">
        <f t="shared" ref="H177:H184" si="30">D177+G177</f>
        <v>1801.3150000000001</v>
      </c>
      <c r="I177" s="112"/>
      <c r="J177" s="65"/>
    </row>
    <row r="178" spans="1:10" ht="30" customHeight="1" x14ac:dyDescent="0.2">
      <c r="A178" s="48"/>
      <c r="B178" s="49"/>
      <c r="C178" s="50" t="s">
        <v>77</v>
      </c>
      <c r="D178" s="98">
        <f t="shared" si="28"/>
        <v>9147.7270000000008</v>
      </c>
      <c r="E178" s="98">
        <f t="shared" si="27"/>
        <v>0</v>
      </c>
      <c r="F178" s="98">
        <f t="shared" si="27"/>
        <v>0</v>
      </c>
      <c r="G178" s="98">
        <f t="shared" si="29"/>
        <v>1286.7460000000001</v>
      </c>
      <c r="H178" s="98">
        <f t="shared" si="30"/>
        <v>10434.473</v>
      </c>
      <c r="I178" s="112"/>
      <c r="J178" s="65"/>
    </row>
    <row r="179" spans="1:10" ht="25.5" x14ac:dyDescent="0.2">
      <c r="A179" s="48"/>
      <c r="B179" s="49"/>
      <c r="C179" s="50" t="s">
        <v>78</v>
      </c>
      <c r="D179" s="98">
        <f t="shared" si="28"/>
        <v>9147.7270000000008</v>
      </c>
      <c r="E179" s="98">
        <f t="shared" si="27"/>
        <v>0</v>
      </c>
      <c r="F179" s="98">
        <f t="shared" si="27"/>
        <v>0</v>
      </c>
      <c r="G179" s="98">
        <f t="shared" si="29"/>
        <v>1295.347</v>
      </c>
      <c r="H179" s="98">
        <f t="shared" si="30"/>
        <v>10443.074000000001</v>
      </c>
      <c r="I179" s="112"/>
      <c r="J179" s="65"/>
    </row>
    <row r="180" spans="1:10" ht="13.5" x14ac:dyDescent="0.2">
      <c r="A180" s="48"/>
      <c r="B180" s="49"/>
      <c r="C180" s="50" t="s">
        <v>79</v>
      </c>
      <c r="D180" s="98">
        <f t="shared" si="28"/>
        <v>6028.665</v>
      </c>
      <c r="E180" s="98">
        <f t="shared" si="27"/>
        <v>0</v>
      </c>
      <c r="F180" s="98">
        <f t="shared" si="27"/>
        <v>0</v>
      </c>
      <c r="G180" s="98">
        <f t="shared" si="29"/>
        <v>1023.929</v>
      </c>
      <c r="H180" s="98">
        <f t="shared" si="30"/>
        <v>7052.5940000000001</v>
      </c>
      <c r="I180" s="112"/>
      <c r="J180" s="65"/>
    </row>
    <row r="181" spans="1:10" ht="38.25" x14ac:dyDescent="0.2">
      <c r="A181" s="48"/>
      <c r="B181" s="49"/>
      <c r="C181" s="50" t="s">
        <v>80</v>
      </c>
      <c r="D181" s="98">
        <f t="shared" si="28"/>
        <v>648.96</v>
      </c>
      <c r="E181" s="98">
        <f t="shared" si="27"/>
        <v>0</v>
      </c>
      <c r="F181" s="98">
        <f t="shared" si="27"/>
        <v>0</v>
      </c>
      <c r="G181" s="98">
        <f t="shared" si="29"/>
        <v>164.65799999999999</v>
      </c>
      <c r="H181" s="98">
        <f t="shared" si="30"/>
        <v>813.61800000000005</v>
      </c>
      <c r="I181" s="112"/>
      <c r="J181" s="65"/>
    </row>
    <row r="182" spans="1:10" ht="25.5" x14ac:dyDescent="0.2">
      <c r="A182" s="48"/>
      <c r="B182" s="49"/>
      <c r="C182" s="50" t="s">
        <v>81</v>
      </c>
      <c r="D182" s="98">
        <f t="shared" si="28"/>
        <v>345.67899999999997</v>
      </c>
      <c r="E182" s="98">
        <f t="shared" si="27"/>
        <v>0</v>
      </c>
      <c r="F182" s="98">
        <f t="shared" si="27"/>
        <v>0</v>
      </c>
      <c r="G182" s="98">
        <f t="shared" si="29"/>
        <v>125.381</v>
      </c>
      <c r="H182" s="98">
        <f t="shared" si="30"/>
        <v>471.06</v>
      </c>
      <c r="I182" s="112"/>
      <c r="J182" s="65"/>
    </row>
    <row r="183" spans="1:10" ht="13.5" x14ac:dyDescent="0.2">
      <c r="A183" s="48"/>
      <c r="B183" s="49"/>
      <c r="C183" s="50" t="s">
        <v>82</v>
      </c>
      <c r="D183" s="98">
        <f t="shared" si="28"/>
        <v>562.98900000000003</v>
      </c>
      <c r="E183" s="98">
        <f t="shared" si="27"/>
        <v>0</v>
      </c>
      <c r="F183" s="98">
        <f t="shared" si="27"/>
        <v>0</v>
      </c>
      <c r="G183" s="98">
        <f>G158+G172-0.001</f>
        <v>511.435</v>
      </c>
      <c r="H183" s="98">
        <f t="shared" si="30"/>
        <v>1074.424</v>
      </c>
      <c r="I183" s="112"/>
      <c r="J183" s="65"/>
    </row>
    <row r="184" spans="1:10" ht="13.5" x14ac:dyDescent="0.2">
      <c r="A184" s="48"/>
      <c r="B184" s="49"/>
      <c r="C184" s="50" t="s">
        <v>83</v>
      </c>
      <c r="D184" s="98">
        <f t="shared" si="28"/>
        <v>1785.6389999999999</v>
      </c>
      <c r="E184" s="98">
        <f t="shared" si="27"/>
        <v>0</v>
      </c>
      <c r="F184" s="98">
        <f t="shared" si="27"/>
        <v>0</v>
      </c>
      <c r="G184" s="98">
        <f t="shared" si="29"/>
        <v>910.93200000000002</v>
      </c>
      <c r="H184" s="98">
        <f t="shared" si="30"/>
        <v>2696.5709999999999</v>
      </c>
      <c r="I184" s="112"/>
      <c r="J184" s="65"/>
    </row>
    <row r="185" spans="1:10" ht="27.95" customHeight="1" x14ac:dyDescent="0.2">
      <c r="A185" s="1"/>
      <c r="B185" s="2"/>
      <c r="C185" s="3" t="s">
        <v>62</v>
      </c>
      <c r="D185" s="84"/>
      <c r="E185" s="84"/>
      <c r="F185" s="84"/>
      <c r="G185" s="84"/>
      <c r="H185" s="84"/>
      <c r="I185" s="115"/>
      <c r="J185" s="68"/>
    </row>
    <row r="186" spans="1:10" ht="12.75" customHeight="1" x14ac:dyDescent="0.2">
      <c r="A186" s="13">
        <v>25</v>
      </c>
      <c r="B186" s="12"/>
      <c r="C186" s="14" t="s">
        <v>63</v>
      </c>
      <c r="D186" s="88">
        <f>D174</f>
        <v>32719.207999999999</v>
      </c>
      <c r="E186" s="85"/>
      <c r="F186" s="85"/>
      <c r="G186" s="85"/>
      <c r="H186" s="85">
        <f>D186+E186+F186+G186</f>
        <v>32719.207999999999</v>
      </c>
      <c r="I186" s="116"/>
      <c r="J186" s="69">
        <f>'1'!H63+'2'!H63+'3'!H64+'4'!H64+'5'!H64+'6'!H64+'7'!H64+'8'!H64+'9'!H64</f>
        <v>32719.21</v>
      </c>
    </row>
    <row r="187" spans="1:10" x14ac:dyDescent="0.2">
      <c r="A187" s="13">
        <v>26</v>
      </c>
      <c r="B187" s="12"/>
      <c r="C187" s="14" t="s">
        <v>64</v>
      </c>
      <c r="D187" s="85"/>
      <c r="E187" s="85"/>
      <c r="F187" s="85"/>
      <c r="G187" s="85">
        <f>(G94+G95+G96+G136)*1.03</f>
        <v>2788.5970000000002</v>
      </c>
      <c r="H187" s="85">
        <f t="shared" ref="H187:H192" si="31">D187+E187+F187+G187</f>
        <v>2788.5970000000002</v>
      </c>
      <c r="I187" s="116"/>
      <c r="J187" s="69">
        <f>'1'!H64+'2'!H64+'3'!H65+'4'!H65+'5'!H65+'6'!H65+'7'!H65+'8'!H65+'9'!H65</f>
        <v>2788.6</v>
      </c>
    </row>
    <row r="188" spans="1:10" ht="25.5" x14ac:dyDescent="0.2">
      <c r="A188" s="13">
        <v>27</v>
      </c>
      <c r="B188" s="12"/>
      <c r="C188" s="8" t="s">
        <v>65</v>
      </c>
      <c r="D188" s="86"/>
      <c r="E188" s="86"/>
      <c r="F188" s="86"/>
      <c r="G188" s="87">
        <f>G120*1.03</f>
        <v>1350.201</v>
      </c>
      <c r="H188" s="85">
        <f t="shared" si="31"/>
        <v>1350.201</v>
      </c>
      <c r="I188" s="116"/>
      <c r="J188" s="69">
        <f>'1'!H65+'2'!H65+'3'!H66+'4'!H66+'5'!H66+'6'!H66+'7'!H66+'8'!H66+'9'!H66</f>
        <v>1350.2</v>
      </c>
    </row>
    <row r="189" spans="1:10" x14ac:dyDescent="0.2">
      <c r="A189" s="13">
        <v>28</v>
      </c>
      <c r="B189" s="12"/>
      <c r="C189" s="8" t="s">
        <v>66</v>
      </c>
      <c r="D189" s="86"/>
      <c r="E189" s="86"/>
      <c r="F189" s="86"/>
      <c r="G189" s="87">
        <f>G121*1.03</f>
        <v>758.35</v>
      </c>
      <c r="H189" s="85">
        <f t="shared" si="31"/>
        <v>758.35</v>
      </c>
      <c r="I189" s="116"/>
      <c r="J189" s="69">
        <f>'1'!H66+'2'!H66+'3'!H67+'4'!H67+'5'!H67+'6'!H67+'7'!H67+'8'!H67+'9'!H67</f>
        <v>758.35</v>
      </c>
    </row>
    <row r="190" spans="1:10" x14ac:dyDescent="0.2">
      <c r="A190" s="13">
        <v>29</v>
      </c>
      <c r="B190" s="12"/>
      <c r="C190" s="14" t="s">
        <v>67</v>
      </c>
      <c r="D190" s="85"/>
      <c r="E190" s="85"/>
      <c r="F190" s="85"/>
      <c r="G190" s="87">
        <v>0</v>
      </c>
      <c r="H190" s="85">
        <f t="shared" si="31"/>
        <v>0</v>
      </c>
      <c r="I190" s="116"/>
      <c r="J190" s="69">
        <f>'1'!H67+'2'!H67+'3'!H68+'4'!H68+'5'!H68+'6'!H68+'7'!H68+'8'!H68+'9'!H68</f>
        <v>0</v>
      </c>
    </row>
    <row r="191" spans="1:10" x14ac:dyDescent="0.2">
      <c r="A191" s="13">
        <v>30</v>
      </c>
      <c r="B191" s="12"/>
      <c r="C191" s="14" t="s">
        <v>68</v>
      </c>
      <c r="D191" s="85"/>
      <c r="E191" s="85"/>
      <c r="F191" s="85"/>
      <c r="G191" s="87">
        <f>G135*1.03</f>
        <v>1407.08</v>
      </c>
      <c r="H191" s="85">
        <f t="shared" si="31"/>
        <v>1407.08</v>
      </c>
      <c r="I191" s="116"/>
      <c r="J191" s="69">
        <f>'1'!H68+'2'!H68+'3'!H69+'4'!H69+'5'!H69+'6'!H69+'7'!H69+'8'!H69+'9'!H69</f>
        <v>1407.08</v>
      </c>
    </row>
    <row r="192" spans="1:10" ht="25.5" x14ac:dyDescent="0.2">
      <c r="A192" s="13">
        <v>31</v>
      </c>
      <c r="B192" s="12"/>
      <c r="C192" s="14" t="s">
        <v>69</v>
      </c>
      <c r="D192" s="85"/>
      <c r="E192" s="85"/>
      <c r="F192" s="85"/>
      <c r="G192" s="87">
        <f>G137*1.03</f>
        <v>178.559</v>
      </c>
      <c r="H192" s="85">
        <f t="shared" si="31"/>
        <v>178.559</v>
      </c>
      <c r="I192" s="116"/>
      <c r="J192" s="69">
        <f>'1'!H69+'2'!H69+'3'!H70+'4'!H70+'5'!H70+'6'!H70+'7'!H70+'8'!H70+'9'!H70</f>
        <v>178.56</v>
      </c>
    </row>
    <row r="193" spans="1:16" x14ac:dyDescent="0.2">
      <c r="A193" s="13"/>
      <c r="B193" s="12"/>
      <c r="C193" s="11" t="s">
        <v>134</v>
      </c>
      <c r="D193" s="88">
        <f>SUM(D186:D192)</f>
        <v>32719.207999999999</v>
      </c>
      <c r="E193" s="88">
        <f>SUM(E186:E192)</f>
        <v>0</v>
      </c>
      <c r="F193" s="88">
        <f>SUM(F186:F192)</f>
        <v>0</v>
      </c>
      <c r="G193" s="88">
        <f>SUM(G186:G192)</f>
        <v>6482.7870000000003</v>
      </c>
      <c r="H193" s="88">
        <f>SUM(H186:H192)</f>
        <v>39201.995000000003</v>
      </c>
      <c r="I193" s="117"/>
      <c r="J193" s="70"/>
    </row>
    <row r="194" spans="1:16" x14ac:dyDescent="0.2">
      <c r="A194" s="7"/>
      <c r="B194" s="6" t="s">
        <v>61</v>
      </c>
      <c r="C194" s="6" t="s">
        <v>135</v>
      </c>
      <c r="D194" s="90">
        <f>D193</f>
        <v>32719.207999999999</v>
      </c>
      <c r="E194" s="90">
        <f t="shared" ref="E194:H194" si="32">E193</f>
        <v>0</v>
      </c>
      <c r="F194" s="90">
        <f t="shared" si="32"/>
        <v>0</v>
      </c>
      <c r="G194" s="90">
        <f t="shared" si="32"/>
        <v>6482.7870000000003</v>
      </c>
      <c r="H194" s="90">
        <f t="shared" si="32"/>
        <v>39201.995000000003</v>
      </c>
      <c r="I194" s="118"/>
      <c r="J194" s="73"/>
      <c r="K194" s="45"/>
      <c r="L194" s="45"/>
    </row>
    <row r="195" spans="1:16" x14ac:dyDescent="0.2">
      <c r="A195" s="128" t="s">
        <v>86</v>
      </c>
      <c r="B195" s="129"/>
      <c r="C195" s="130"/>
      <c r="D195" s="90"/>
      <c r="E195" s="83"/>
      <c r="F195" s="83"/>
      <c r="G195" s="83"/>
      <c r="H195" s="82"/>
      <c r="I195" s="111"/>
      <c r="J195" s="64"/>
    </row>
    <row r="196" spans="1:16" ht="13.5" x14ac:dyDescent="0.2">
      <c r="A196" s="48"/>
      <c r="B196" s="49"/>
      <c r="C196" s="50" t="s">
        <v>75</v>
      </c>
      <c r="D196" s="89">
        <f>D176</f>
        <v>3670.3490000000002</v>
      </c>
      <c r="E196" s="89">
        <f t="shared" ref="E196:G196" si="33">E176</f>
        <v>0</v>
      </c>
      <c r="F196" s="89">
        <f t="shared" si="33"/>
        <v>0</v>
      </c>
      <c r="G196" s="89">
        <f t="shared" si="33"/>
        <v>744.51499999999999</v>
      </c>
      <c r="H196" s="81">
        <f>D196+G196</f>
        <v>4414.8639999999996</v>
      </c>
      <c r="I196" s="109"/>
      <c r="J196" s="62" t="e">
        <f>'1'!#REF!</f>
        <v>#REF!</v>
      </c>
      <c r="K196" s="62" t="e">
        <f>'1'!#REF!</f>
        <v>#REF!</v>
      </c>
      <c r="L196" s="62">
        <f>H196*1.18</f>
        <v>5209.54</v>
      </c>
      <c r="M196" s="62" t="e">
        <f>'1'!#REF!</f>
        <v>#REF!</v>
      </c>
      <c r="N196" s="45" t="e">
        <f>H196-M196</f>
        <v>#REF!</v>
      </c>
      <c r="O196" s="45">
        <f>'1'!H73</f>
        <v>5209.54</v>
      </c>
      <c r="P196" s="45" t="e">
        <f>M196*1.18</f>
        <v>#REF!</v>
      </c>
    </row>
    <row r="197" spans="1:16" ht="25.5" x14ac:dyDescent="0.2">
      <c r="A197" s="48"/>
      <c r="B197" s="49"/>
      <c r="C197" s="50" t="s">
        <v>76</v>
      </c>
      <c r="D197" s="89">
        <f t="shared" ref="D197:G197" si="34">D177</f>
        <v>1381.472</v>
      </c>
      <c r="E197" s="89">
        <f t="shared" si="34"/>
        <v>0</v>
      </c>
      <c r="F197" s="89">
        <f t="shared" si="34"/>
        <v>0</v>
      </c>
      <c r="G197" s="89">
        <f t="shared" si="34"/>
        <v>419.84300000000002</v>
      </c>
      <c r="H197" s="81">
        <f t="shared" ref="H197:H204" si="35">D197+G197</f>
        <v>1801.3150000000001</v>
      </c>
      <c r="I197" s="109"/>
      <c r="J197" s="62" t="e">
        <f>'2'!#REF!</f>
        <v>#REF!</v>
      </c>
      <c r="K197" s="62" t="e">
        <f>'2'!#REF!</f>
        <v>#REF!</v>
      </c>
      <c r="L197" s="62">
        <f t="shared" ref="L197:L204" si="36">H197*1.18</f>
        <v>2125.5500000000002</v>
      </c>
      <c r="M197" s="62" t="e">
        <f>'2'!#REF!</f>
        <v>#REF!</v>
      </c>
      <c r="N197" s="45" t="e">
        <f t="shared" ref="N197:N204" si="37">H197-M197</f>
        <v>#REF!</v>
      </c>
      <c r="O197" s="45">
        <f>'2'!H73</f>
        <v>2125.5500000000002</v>
      </c>
      <c r="P197" s="45" t="e">
        <f t="shared" ref="P197:P204" si="38">M197*1.18</f>
        <v>#REF!</v>
      </c>
    </row>
    <row r="198" spans="1:16" ht="30" customHeight="1" x14ac:dyDescent="0.2">
      <c r="A198" s="48"/>
      <c r="B198" s="49"/>
      <c r="C198" s="50" t="s">
        <v>77</v>
      </c>
      <c r="D198" s="89">
        <f t="shared" ref="D198:G198" si="39">D178</f>
        <v>9147.7270000000008</v>
      </c>
      <c r="E198" s="89">
        <f t="shared" si="39"/>
        <v>0</v>
      </c>
      <c r="F198" s="89">
        <f t="shared" si="39"/>
        <v>0</v>
      </c>
      <c r="G198" s="89">
        <f t="shared" si="39"/>
        <v>1286.7460000000001</v>
      </c>
      <c r="H198" s="81">
        <f t="shared" si="35"/>
        <v>10434.473</v>
      </c>
      <c r="I198" s="109"/>
      <c r="J198" s="62" t="e">
        <f>'3'!#REF!</f>
        <v>#REF!</v>
      </c>
      <c r="K198" s="62" t="e">
        <f>'3'!#REF!</f>
        <v>#REF!</v>
      </c>
      <c r="L198" s="62">
        <f t="shared" si="36"/>
        <v>12312.68</v>
      </c>
      <c r="M198" s="62" t="e">
        <f>'3'!#REF!</f>
        <v>#REF!</v>
      </c>
      <c r="N198" s="45" t="e">
        <f t="shared" si="37"/>
        <v>#REF!</v>
      </c>
      <c r="O198" s="45">
        <f>'3'!H74</f>
        <v>12312.68</v>
      </c>
      <c r="P198" s="45" t="e">
        <f t="shared" si="38"/>
        <v>#REF!</v>
      </c>
    </row>
    <row r="199" spans="1:16" ht="25.5" x14ac:dyDescent="0.2">
      <c r="A199" s="48"/>
      <c r="B199" s="49"/>
      <c r="C199" s="50" t="s">
        <v>78</v>
      </c>
      <c r="D199" s="89">
        <f t="shared" ref="D199:G199" si="40">D179</f>
        <v>9147.7270000000008</v>
      </c>
      <c r="E199" s="89">
        <f t="shared" si="40"/>
        <v>0</v>
      </c>
      <c r="F199" s="89">
        <f t="shared" si="40"/>
        <v>0</v>
      </c>
      <c r="G199" s="89">
        <f t="shared" si="40"/>
        <v>1295.347</v>
      </c>
      <c r="H199" s="81">
        <f t="shared" si="35"/>
        <v>10443.074000000001</v>
      </c>
      <c r="I199" s="109"/>
      <c r="J199" s="62" t="e">
        <f>'4'!#REF!</f>
        <v>#REF!</v>
      </c>
      <c r="K199" s="62" t="e">
        <f>'4'!#REF!</f>
        <v>#REF!</v>
      </c>
      <c r="L199" s="62">
        <f t="shared" si="36"/>
        <v>12322.83</v>
      </c>
      <c r="M199" s="62" t="e">
        <f>'4'!#REF!</f>
        <v>#REF!</v>
      </c>
      <c r="N199" s="45" t="e">
        <f t="shared" si="37"/>
        <v>#REF!</v>
      </c>
      <c r="O199" s="45">
        <f>'4'!H74</f>
        <v>12322.83</v>
      </c>
      <c r="P199" s="45" t="e">
        <f t="shared" si="38"/>
        <v>#REF!</v>
      </c>
    </row>
    <row r="200" spans="1:16" ht="13.5" x14ac:dyDescent="0.2">
      <c r="A200" s="48"/>
      <c r="B200" s="49"/>
      <c r="C200" s="50" t="s">
        <v>79</v>
      </c>
      <c r="D200" s="89">
        <f t="shared" ref="D200:G200" si="41">D180</f>
        <v>6028.665</v>
      </c>
      <c r="E200" s="89">
        <f t="shared" si="41"/>
        <v>0</v>
      </c>
      <c r="F200" s="89">
        <f t="shared" si="41"/>
        <v>0</v>
      </c>
      <c r="G200" s="89">
        <f t="shared" si="41"/>
        <v>1023.929</v>
      </c>
      <c r="H200" s="81">
        <f t="shared" si="35"/>
        <v>7052.5940000000001</v>
      </c>
      <c r="I200" s="109"/>
      <c r="J200" s="62" t="e">
        <f>'5'!#REF!</f>
        <v>#REF!</v>
      </c>
      <c r="K200" s="62" t="e">
        <f>'5'!#REF!</f>
        <v>#REF!</v>
      </c>
      <c r="L200" s="62">
        <f t="shared" si="36"/>
        <v>8322.06</v>
      </c>
      <c r="M200" s="62" t="e">
        <f>'5'!#REF!</f>
        <v>#REF!</v>
      </c>
      <c r="N200" s="45" t="e">
        <f t="shared" si="37"/>
        <v>#REF!</v>
      </c>
      <c r="O200" s="45">
        <f>'5'!H74</f>
        <v>8322.06</v>
      </c>
      <c r="P200" s="45" t="e">
        <f t="shared" si="38"/>
        <v>#REF!</v>
      </c>
    </row>
    <row r="201" spans="1:16" ht="38.25" x14ac:dyDescent="0.2">
      <c r="A201" s="48"/>
      <c r="B201" s="49"/>
      <c r="C201" s="50" t="s">
        <v>80</v>
      </c>
      <c r="D201" s="89">
        <f t="shared" ref="D201:G201" si="42">D181</f>
        <v>648.96</v>
      </c>
      <c r="E201" s="89">
        <f t="shared" si="42"/>
        <v>0</v>
      </c>
      <c r="F201" s="89">
        <f t="shared" si="42"/>
        <v>0</v>
      </c>
      <c r="G201" s="89">
        <f t="shared" si="42"/>
        <v>164.65799999999999</v>
      </c>
      <c r="H201" s="81">
        <f t="shared" si="35"/>
        <v>813.61800000000005</v>
      </c>
      <c r="I201" s="109"/>
      <c r="J201" s="62" t="e">
        <f>'6'!#REF!</f>
        <v>#REF!</v>
      </c>
      <c r="K201" s="62" t="e">
        <f>'6'!#REF!</f>
        <v>#REF!</v>
      </c>
      <c r="L201" s="62">
        <f t="shared" si="36"/>
        <v>960.07</v>
      </c>
      <c r="M201" s="62" t="e">
        <f>'6'!#REF!</f>
        <v>#REF!</v>
      </c>
      <c r="N201" s="45" t="e">
        <f t="shared" si="37"/>
        <v>#REF!</v>
      </c>
      <c r="O201" s="45">
        <f>'6'!H74</f>
        <v>960.07</v>
      </c>
      <c r="P201" s="45" t="e">
        <f t="shared" si="38"/>
        <v>#REF!</v>
      </c>
    </row>
    <row r="202" spans="1:16" ht="25.5" x14ac:dyDescent="0.2">
      <c r="A202" s="48"/>
      <c r="B202" s="49"/>
      <c r="C202" s="50" t="s">
        <v>81</v>
      </c>
      <c r="D202" s="89">
        <f t="shared" ref="D202:G202" si="43">D182</f>
        <v>345.67899999999997</v>
      </c>
      <c r="E202" s="89">
        <f t="shared" si="43"/>
        <v>0</v>
      </c>
      <c r="F202" s="89">
        <f t="shared" si="43"/>
        <v>0</v>
      </c>
      <c r="G202" s="89">
        <f t="shared" si="43"/>
        <v>125.381</v>
      </c>
      <c r="H202" s="81">
        <f t="shared" si="35"/>
        <v>471.06</v>
      </c>
      <c r="I202" s="109"/>
      <c r="J202" s="62" t="e">
        <f>'7'!#REF!</f>
        <v>#REF!</v>
      </c>
      <c r="K202" s="62" t="e">
        <f>'7'!#REF!</f>
        <v>#REF!</v>
      </c>
      <c r="L202" s="62">
        <f t="shared" si="36"/>
        <v>555.85</v>
      </c>
      <c r="M202" s="62" t="e">
        <f>'7'!#REF!</f>
        <v>#REF!</v>
      </c>
      <c r="N202" s="45" t="e">
        <f t="shared" si="37"/>
        <v>#REF!</v>
      </c>
      <c r="O202" s="45">
        <f>'7'!H74</f>
        <v>555.85</v>
      </c>
      <c r="P202" s="45" t="e">
        <f t="shared" si="38"/>
        <v>#REF!</v>
      </c>
    </row>
    <row r="203" spans="1:16" ht="13.5" x14ac:dyDescent="0.2">
      <c r="A203" s="48"/>
      <c r="B203" s="49"/>
      <c r="C203" s="50" t="s">
        <v>82</v>
      </c>
      <c r="D203" s="89">
        <f t="shared" ref="D203:G203" si="44">D183</f>
        <v>562.98900000000003</v>
      </c>
      <c r="E203" s="89">
        <f t="shared" si="44"/>
        <v>0</v>
      </c>
      <c r="F203" s="89">
        <f t="shared" si="44"/>
        <v>0</v>
      </c>
      <c r="G203" s="89">
        <f t="shared" si="44"/>
        <v>511.435</v>
      </c>
      <c r="H203" s="81">
        <f t="shared" si="35"/>
        <v>1074.424</v>
      </c>
      <c r="I203" s="109"/>
      <c r="J203" s="62" t="e">
        <f>'8'!#REF!</f>
        <v>#REF!</v>
      </c>
      <c r="K203" s="62" t="e">
        <f>'8'!#REF!</f>
        <v>#REF!</v>
      </c>
      <c r="L203" s="62">
        <f t="shared" si="36"/>
        <v>1267.82</v>
      </c>
      <c r="M203" s="62" t="e">
        <f>'8'!#REF!</f>
        <v>#REF!</v>
      </c>
      <c r="N203" s="45" t="e">
        <f t="shared" si="37"/>
        <v>#REF!</v>
      </c>
      <c r="O203" s="45">
        <f>'8'!H74</f>
        <v>1267.82</v>
      </c>
      <c r="P203" s="45" t="e">
        <f t="shared" si="38"/>
        <v>#REF!</v>
      </c>
    </row>
    <row r="204" spans="1:16" ht="13.5" x14ac:dyDescent="0.2">
      <c r="A204" s="48"/>
      <c r="B204" s="49"/>
      <c r="C204" s="50" t="s">
        <v>83</v>
      </c>
      <c r="D204" s="89">
        <f t="shared" ref="D204:G204" si="45">D184</f>
        <v>1785.6389999999999</v>
      </c>
      <c r="E204" s="89">
        <f t="shared" si="45"/>
        <v>0</v>
      </c>
      <c r="F204" s="89">
        <f t="shared" si="45"/>
        <v>0</v>
      </c>
      <c r="G204" s="89">
        <f t="shared" si="45"/>
        <v>910.93200000000002</v>
      </c>
      <c r="H204" s="81">
        <f t="shared" si="35"/>
        <v>2696.5709999999999</v>
      </c>
      <c r="I204" s="109"/>
      <c r="J204" s="62" t="e">
        <f>'9'!#REF!</f>
        <v>#REF!</v>
      </c>
      <c r="K204" s="62" t="e">
        <f>'9'!#REF!</f>
        <v>#REF!</v>
      </c>
      <c r="L204" s="62">
        <f t="shared" si="36"/>
        <v>3181.95</v>
      </c>
      <c r="M204" s="62" t="e">
        <f>'9'!#REF!</f>
        <v>#REF!</v>
      </c>
      <c r="N204" s="45" t="e">
        <f t="shared" si="37"/>
        <v>#REF!</v>
      </c>
      <c r="O204" s="45">
        <f>'9'!H74</f>
        <v>3181.95</v>
      </c>
      <c r="P204" s="45" t="e">
        <f t="shared" si="38"/>
        <v>#REF!</v>
      </c>
    </row>
    <row r="205" spans="1:16" ht="14.25" x14ac:dyDescent="0.2">
      <c r="A205" s="131" t="s">
        <v>59</v>
      </c>
      <c r="B205" s="132"/>
      <c r="C205" s="132"/>
      <c r="D205" s="132"/>
      <c r="E205" s="132"/>
      <c r="F205" s="132"/>
      <c r="G205" s="132"/>
      <c r="H205" s="133"/>
      <c r="I205" s="74"/>
      <c r="J205" s="74"/>
    </row>
    <row r="206" spans="1:16" ht="25.5" x14ac:dyDescent="0.2">
      <c r="A206" s="16">
        <v>32</v>
      </c>
      <c r="B206" s="5" t="s">
        <v>60</v>
      </c>
      <c r="C206" s="5" t="s">
        <v>71</v>
      </c>
      <c r="D206" s="89">
        <f>D194*0.18</f>
        <v>5889.4570000000003</v>
      </c>
      <c r="E206" s="89">
        <f t="shared" ref="E206:F206" si="46">E194*0.18</f>
        <v>0</v>
      </c>
      <c r="F206" s="89">
        <f t="shared" si="46"/>
        <v>0</v>
      </c>
      <c r="G206" s="89">
        <f>G194*0.18</f>
        <v>1166.902</v>
      </c>
      <c r="H206" s="89">
        <f>D206+E206+F206+G206</f>
        <v>7056.3590000000004</v>
      </c>
      <c r="I206" s="119"/>
      <c r="J206" s="75" t="e">
        <f>SUM(J196:J204)*1.18</f>
        <v>#REF!</v>
      </c>
      <c r="K206" s="75" t="e">
        <f>SUM(K196:K204)*1.18</f>
        <v>#REF!</v>
      </c>
    </row>
    <row r="207" spans="1:16" ht="25.5" x14ac:dyDescent="0.2">
      <c r="A207" s="4"/>
      <c r="B207" s="5" t="s">
        <v>61</v>
      </c>
      <c r="C207" s="6" t="s">
        <v>136</v>
      </c>
      <c r="D207" s="90">
        <f>D194+D206</f>
        <v>38608.665000000001</v>
      </c>
      <c r="E207" s="90">
        <f t="shared" ref="E207:F207" si="47">E194+E206</f>
        <v>0</v>
      </c>
      <c r="F207" s="90">
        <f t="shared" si="47"/>
        <v>0</v>
      </c>
      <c r="G207" s="90">
        <f>G194+G206</f>
        <v>7649.6890000000003</v>
      </c>
      <c r="H207" s="90">
        <f>H194+H206</f>
        <v>46258.353999999999</v>
      </c>
      <c r="I207" s="118"/>
      <c r="J207" s="73"/>
      <c r="K207" s="45"/>
      <c r="L207" s="45"/>
    </row>
    <row r="208" spans="1:16" x14ac:dyDescent="0.2">
      <c r="D208" s="46"/>
      <c r="E208" s="46"/>
      <c r="F208" s="46"/>
      <c r="G208" s="46"/>
      <c r="H208" s="46"/>
      <c r="I208" s="46"/>
      <c r="J208" s="46"/>
    </row>
    <row r="209" spans="4:10" x14ac:dyDescent="0.2">
      <c r="D209" s="46"/>
      <c r="E209" s="46"/>
      <c r="F209" s="46"/>
      <c r="G209" s="46"/>
      <c r="H209" s="46"/>
      <c r="I209" s="46"/>
      <c r="J209" s="46"/>
    </row>
    <row r="210" spans="4:10" x14ac:dyDescent="0.2">
      <c r="D210" s="46"/>
      <c r="E210" s="46"/>
      <c r="F210" s="46"/>
      <c r="G210" s="46"/>
      <c r="H210" s="46"/>
      <c r="I210" s="46"/>
      <c r="J210" s="46"/>
    </row>
    <row r="211" spans="4:10" x14ac:dyDescent="0.2">
      <c r="D211" s="46"/>
      <c r="E211" s="46"/>
      <c r="F211" s="46"/>
      <c r="G211" s="46"/>
      <c r="H211" s="46"/>
      <c r="I211" s="46"/>
      <c r="J211" s="46"/>
    </row>
    <row r="212" spans="4:10" x14ac:dyDescent="0.2">
      <c r="D212" s="46"/>
      <c r="E212" s="46"/>
      <c r="F212" s="46"/>
      <c r="G212" s="46"/>
      <c r="H212" s="46"/>
      <c r="I212" s="46"/>
      <c r="J212" s="46"/>
    </row>
    <row r="213" spans="4:10" x14ac:dyDescent="0.2">
      <c r="D213" s="46"/>
      <c r="E213" s="46"/>
      <c r="F213" s="46"/>
      <c r="G213" s="46"/>
      <c r="H213" s="46"/>
      <c r="I213" s="46"/>
      <c r="J213" s="46"/>
    </row>
    <row r="214" spans="4:10" x14ac:dyDescent="0.2">
      <c r="D214" s="46"/>
      <c r="E214" s="46"/>
      <c r="F214" s="46"/>
      <c r="G214" s="46"/>
      <c r="H214" s="46"/>
      <c r="I214" s="46"/>
      <c r="J214" s="46"/>
    </row>
    <row r="215" spans="4:10" x14ac:dyDescent="0.2">
      <c r="D215" s="46"/>
      <c r="E215" s="46"/>
      <c r="F215" s="46"/>
      <c r="G215" s="46"/>
      <c r="H215" s="46"/>
      <c r="I215" s="46"/>
      <c r="J215" s="46"/>
    </row>
    <row r="216" spans="4:10" x14ac:dyDescent="0.2">
      <c r="D216" s="46"/>
      <c r="E216" s="46"/>
      <c r="F216" s="46"/>
      <c r="G216" s="46"/>
      <c r="H216" s="46"/>
      <c r="I216" s="46"/>
      <c r="J216" s="46"/>
    </row>
    <row r="217" spans="4:10" x14ac:dyDescent="0.2">
      <c r="D217" s="46"/>
      <c r="E217" s="46"/>
      <c r="F217" s="46"/>
      <c r="G217" s="46"/>
      <c r="H217" s="46"/>
      <c r="I217" s="46"/>
      <c r="J217" s="46"/>
    </row>
    <row r="218" spans="4:10" x14ac:dyDescent="0.2">
      <c r="D218" s="46"/>
      <c r="E218" s="46"/>
      <c r="F218" s="46"/>
      <c r="G218" s="46"/>
      <c r="H218" s="46"/>
      <c r="I218" s="46"/>
      <c r="J218" s="46"/>
    </row>
    <row r="219" spans="4:10" x14ac:dyDescent="0.2">
      <c r="D219" s="46"/>
      <c r="E219" s="46"/>
      <c r="F219" s="46"/>
      <c r="G219" s="46"/>
      <c r="H219" s="46"/>
      <c r="I219" s="46"/>
      <c r="J219" s="46"/>
    </row>
    <row r="220" spans="4:10" x14ac:dyDescent="0.2">
      <c r="D220" s="46"/>
      <c r="E220" s="46"/>
      <c r="F220" s="46"/>
      <c r="G220" s="46"/>
      <c r="H220" s="46"/>
      <c r="I220" s="46"/>
      <c r="J220" s="46"/>
    </row>
    <row r="221" spans="4:10" x14ac:dyDescent="0.2">
      <c r="D221" s="46"/>
      <c r="E221" s="46"/>
      <c r="F221" s="46"/>
      <c r="G221" s="46"/>
      <c r="H221" s="46"/>
      <c r="I221" s="46"/>
      <c r="J221" s="46"/>
    </row>
    <row r="222" spans="4:10" x14ac:dyDescent="0.2">
      <c r="D222" s="46"/>
      <c r="E222" s="46"/>
      <c r="F222" s="46"/>
      <c r="G222" s="46"/>
      <c r="H222" s="46"/>
      <c r="I222" s="46"/>
      <c r="J222" s="46"/>
    </row>
    <row r="223" spans="4:10" x14ac:dyDescent="0.2">
      <c r="D223" s="46"/>
      <c r="E223" s="46"/>
      <c r="F223" s="46"/>
      <c r="G223" s="46"/>
      <c r="H223" s="46"/>
      <c r="I223" s="46"/>
      <c r="J223" s="46"/>
    </row>
    <row r="224" spans="4:10" x14ac:dyDescent="0.2">
      <c r="D224" s="46"/>
      <c r="E224" s="46"/>
      <c r="F224" s="46"/>
      <c r="G224" s="46"/>
      <c r="H224" s="46"/>
      <c r="I224" s="46"/>
      <c r="J224" s="46"/>
    </row>
    <row r="225" spans="4:10" x14ac:dyDescent="0.2">
      <c r="D225" s="46"/>
      <c r="E225" s="46"/>
      <c r="F225" s="46"/>
      <c r="G225" s="46"/>
      <c r="H225" s="46"/>
      <c r="I225" s="46"/>
      <c r="J225" s="46"/>
    </row>
    <row r="226" spans="4:10" x14ac:dyDescent="0.2">
      <c r="D226" s="46"/>
      <c r="E226" s="46"/>
      <c r="F226" s="46"/>
      <c r="G226" s="46"/>
      <c r="H226" s="46"/>
      <c r="I226" s="46"/>
      <c r="J226" s="46"/>
    </row>
    <row r="227" spans="4:10" x14ac:dyDescent="0.2">
      <c r="D227" s="46"/>
      <c r="E227" s="46"/>
      <c r="F227" s="46"/>
      <c r="G227" s="46"/>
      <c r="H227" s="46"/>
      <c r="I227" s="46"/>
      <c r="J227" s="46"/>
    </row>
    <row r="228" spans="4:10" x14ac:dyDescent="0.2">
      <c r="D228" s="46"/>
      <c r="E228" s="46"/>
      <c r="F228" s="46"/>
      <c r="G228" s="46"/>
      <c r="H228" s="46"/>
      <c r="I228" s="46"/>
      <c r="J228" s="46"/>
    </row>
    <row r="229" spans="4:10" x14ac:dyDescent="0.2">
      <c r="D229" s="46"/>
      <c r="E229" s="46"/>
      <c r="F229" s="46"/>
      <c r="G229" s="46"/>
      <c r="H229" s="46"/>
      <c r="I229" s="46"/>
      <c r="J229" s="46"/>
    </row>
    <row r="230" spans="4:10" x14ac:dyDescent="0.2">
      <c r="D230" s="46"/>
      <c r="E230" s="46"/>
      <c r="F230" s="46"/>
      <c r="G230" s="46"/>
      <c r="H230" s="46"/>
      <c r="I230" s="46"/>
      <c r="J230" s="46"/>
    </row>
    <row r="231" spans="4:10" x14ac:dyDescent="0.2">
      <c r="D231" s="46"/>
      <c r="E231" s="46"/>
      <c r="F231" s="46"/>
      <c r="G231" s="46"/>
      <c r="H231" s="46"/>
      <c r="I231" s="46"/>
      <c r="J231" s="46"/>
    </row>
    <row r="232" spans="4:10" x14ac:dyDescent="0.2">
      <c r="D232" s="46"/>
      <c r="E232" s="46"/>
      <c r="F232" s="46"/>
      <c r="G232" s="46"/>
      <c r="H232" s="46"/>
      <c r="I232" s="46"/>
      <c r="J232" s="46"/>
    </row>
    <row r="233" spans="4:10" x14ac:dyDescent="0.2">
      <c r="D233" s="46"/>
      <c r="E233" s="46"/>
      <c r="F233" s="46"/>
      <c r="G233" s="46"/>
      <c r="H233" s="46"/>
      <c r="I233" s="46"/>
      <c r="J233" s="46"/>
    </row>
    <row r="234" spans="4:10" x14ac:dyDescent="0.2">
      <c r="D234" s="46"/>
      <c r="E234" s="46"/>
      <c r="F234" s="46"/>
      <c r="G234" s="46"/>
      <c r="H234" s="46"/>
      <c r="I234" s="46"/>
      <c r="J234" s="46"/>
    </row>
    <row r="235" spans="4:10" x14ac:dyDescent="0.2">
      <c r="D235" s="46"/>
      <c r="E235" s="46"/>
      <c r="F235" s="46"/>
      <c r="G235" s="46"/>
      <c r="H235" s="46"/>
      <c r="I235" s="46"/>
      <c r="J235" s="46"/>
    </row>
    <row r="236" spans="4:10" x14ac:dyDescent="0.2">
      <c r="D236" s="46"/>
      <c r="E236" s="46"/>
      <c r="F236" s="46"/>
      <c r="G236" s="46"/>
      <c r="H236" s="46"/>
      <c r="I236" s="46"/>
      <c r="J236" s="46"/>
    </row>
    <row r="237" spans="4:10" x14ac:dyDescent="0.2">
      <c r="D237" s="46"/>
      <c r="E237" s="46"/>
      <c r="F237" s="46"/>
      <c r="G237" s="46"/>
      <c r="H237" s="46"/>
      <c r="I237" s="46"/>
      <c r="J237" s="46"/>
    </row>
    <row r="238" spans="4:10" x14ac:dyDescent="0.2">
      <c r="D238" s="46"/>
      <c r="E238" s="46"/>
      <c r="F238" s="46"/>
      <c r="G238" s="46"/>
      <c r="H238" s="46"/>
      <c r="I238" s="46"/>
      <c r="J238" s="46"/>
    </row>
    <row r="239" spans="4:10" x14ac:dyDescent="0.2">
      <c r="D239" s="46"/>
      <c r="E239" s="46"/>
      <c r="F239" s="46"/>
      <c r="G239" s="46"/>
      <c r="H239" s="46"/>
      <c r="I239" s="46"/>
      <c r="J239" s="46"/>
    </row>
    <row r="240" spans="4:10" x14ac:dyDescent="0.2">
      <c r="D240" s="46"/>
      <c r="E240" s="46"/>
      <c r="F240" s="46"/>
      <c r="G240" s="46"/>
      <c r="H240" s="46"/>
      <c r="I240" s="46"/>
      <c r="J240" s="46"/>
    </row>
    <row r="241" spans="4:10" x14ac:dyDescent="0.2">
      <c r="D241" s="46"/>
      <c r="E241" s="46"/>
      <c r="F241" s="46"/>
      <c r="G241" s="46"/>
      <c r="H241" s="46"/>
      <c r="I241" s="46"/>
      <c r="J241" s="46"/>
    </row>
    <row r="242" spans="4:10" x14ac:dyDescent="0.2">
      <c r="D242" s="46"/>
      <c r="E242" s="46"/>
      <c r="F242" s="46"/>
      <c r="G242" s="46"/>
      <c r="H242" s="46"/>
      <c r="I242" s="46"/>
      <c r="J242" s="46"/>
    </row>
    <row r="243" spans="4:10" x14ac:dyDescent="0.2">
      <c r="D243" s="46"/>
      <c r="E243" s="46"/>
      <c r="F243" s="46"/>
      <c r="G243" s="46"/>
      <c r="H243" s="46"/>
      <c r="I243" s="46"/>
      <c r="J243" s="46"/>
    </row>
    <row r="244" spans="4:10" x14ac:dyDescent="0.2">
      <c r="D244" s="46"/>
      <c r="E244" s="46"/>
      <c r="F244" s="46"/>
      <c r="G244" s="46"/>
      <c r="H244" s="46"/>
      <c r="I244" s="46"/>
      <c r="J244" s="46"/>
    </row>
    <row r="245" spans="4:10" x14ac:dyDescent="0.2">
      <c r="D245" s="46"/>
      <c r="E245" s="46"/>
      <c r="F245" s="46"/>
      <c r="G245" s="46"/>
      <c r="H245" s="46"/>
      <c r="I245" s="46"/>
      <c r="J245" s="46"/>
    </row>
    <row r="246" spans="4:10" x14ac:dyDescent="0.2">
      <c r="D246" s="46"/>
      <c r="E246" s="46"/>
      <c r="F246" s="46"/>
      <c r="G246" s="46"/>
      <c r="H246" s="46"/>
      <c r="I246" s="46"/>
      <c r="J246" s="46"/>
    </row>
    <row r="247" spans="4:10" x14ac:dyDescent="0.2">
      <c r="D247" s="46"/>
      <c r="E247" s="46"/>
      <c r="F247" s="46"/>
      <c r="G247" s="46"/>
      <c r="H247" s="46"/>
      <c r="I247" s="46"/>
      <c r="J247" s="46"/>
    </row>
    <row r="248" spans="4:10" x14ac:dyDescent="0.2">
      <c r="D248" s="46"/>
      <c r="E248" s="46"/>
      <c r="F248" s="46"/>
      <c r="G248" s="46"/>
      <c r="H248" s="46"/>
      <c r="I248" s="46"/>
      <c r="J248" s="46"/>
    </row>
    <row r="249" spans="4:10" x14ac:dyDescent="0.2">
      <c r="D249" s="46"/>
      <c r="E249" s="46"/>
      <c r="F249" s="46"/>
      <c r="G249" s="46"/>
      <c r="H249" s="46"/>
      <c r="I249" s="46"/>
      <c r="J249" s="46"/>
    </row>
    <row r="250" spans="4:10" x14ac:dyDescent="0.2">
      <c r="D250" s="46"/>
      <c r="E250" s="46"/>
      <c r="F250" s="46"/>
      <c r="G250" s="46"/>
      <c r="H250" s="46"/>
      <c r="I250" s="46"/>
      <c r="J250" s="46"/>
    </row>
    <row r="251" spans="4:10" x14ac:dyDescent="0.2">
      <c r="D251" s="46"/>
      <c r="E251" s="46"/>
      <c r="F251" s="46"/>
      <c r="G251" s="46"/>
      <c r="H251" s="46"/>
      <c r="I251" s="46"/>
      <c r="J251" s="46"/>
    </row>
    <row r="252" spans="4:10" x14ac:dyDescent="0.2">
      <c r="D252" s="46"/>
      <c r="E252" s="46"/>
      <c r="F252" s="46"/>
      <c r="G252" s="46"/>
      <c r="H252" s="46"/>
      <c r="I252" s="46"/>
      <c r="J252" s="46"/>
    </row>
    <row r="253" spans="4:10" x14ac:dyDescent="0.2">
      <c r="D253" s="46"/>
      <c r="E253" s="46"/>
      <c r="F253" s="46"/>
      <c r="G253" s="46"/>
      <c r="H253" s="46"/>
      <c r="I253" s="46"/>
      <c r="J253" s="46"/>
    </row>
    <row r="254" spans="4:10" x14ac:dyDescent="0.2">
      <c r="D254" s="46"/>
      <c r="E254" s="46"/>
      <c r="F254" s="46"/>
      <c r="G254" s="46"/>
      <c r="H254" s="46"/>
      <c r="I254" s="46"/>
      <c r="J254" s="46"/>
    </row>
    <row r="255" spans="4:10" x14ac:dyDescent="0.2">
      <c r="D255" s="46"/>
      <c r="E255" s="46"/>
      <c r="F255" s="46"/>
      <c r="G255" s="46"/>
      <c r="H255" s="46"/>
      <c r="I255" s="46"/>
      <c r="J255" s="46"/>
    </row>
    <row r="256" spans="4:10" x14ac:dyDescent="0.2">
      <c r="D256" s="46"/>
      <c r="E256" s="46"/>
      <c r="F256" s="46"/>
      <c r="G256" s="46"/>
      <c r="H256" s="46"/>
      <c r="I256" s="46"/>
      <c r="J256" s="46"/>
    </row>
    <row r="257" spans="4:10" x14ac:dyDescent="0.2">
      <c r="D257" s="46"/>
      <c r="E257" s="46"/>
      <c r="F257" s="46"/>
      <c r="G257" s="46"/>
      <c r="H257" s="46"/>
      <c r="I257" s="46"/>
      <c r="J257" s="46"/>
    </row>
    <row r="258" spans="4:10" x14ac:dyDescent="0.2">
      <c r="D258" s="46"/>
      <c r="E258" s="46"/>
      <c r="F258" s="46"/>
      <c r="G258" s="46"/>
      <c r="H258" s="46"/>
      <c r="I258" s="46"/>
      <c r="J258" s="46"/>
    </row>
    <row r="259" spans="4:10" x14ac:dyDescent="0.2">
      <c r="D259" s="46"/>
      <c r="E259" s="46"/>
      <c r="F259" s="46"/>
      <c r="G259" s="46"/>
      <c r="H259" s="46"/>
      <c r="I259" s="46"/>
      <c r="J259" s="46"/>
    </row>
    <row r="260" spans="4:10" x14ac:dyDescent="0.2">
      <c r="D260" s="46"/>
      <c r="E260" s="46"/>
      <c r="F260" s="46"/>
      <c r="G260" s="46"/>
      <c r="H260" s="46"/>
      <c r="I260" s="46"/>
      <c r="J260" s="46"/>
    </row>
    <row r="261" spans="4:10" x14ac:dyDescent="0.2">
      <c r="D261" s="46"/>
      <c r="E261" s="46"/>
      <c r="F261" s="46"/>
      <c r="G261" s="46"/>
      <c r="H261" s="46"/>
      <c r="I261" s="46"/>
      <c r="J261" s="46"/>
    </row>
    <row r="262" spans="4:10" x14ac:dyDescent="0.2">
      <c r="D262" s="46"/>
      <c r="E262" s="46"/>
      <c r="F262" s="46"/>
      <c r="G262" s="46"/>
      <c r="H262" s="46"/>
      <c r="I262" s="46"/>
      <c r="J262" s="46"/>
    </row>
    <row r="263" spans="4:10" x14ac:dyDescent="0.2">
      <c r="D263" s="46"/>
      <c r="E263" s="46"/>
      <c r="F263" s="46"/>
      <c r="G263" s="46"/>
      <c r="H263" s="46"/>
      <c r="I263" s="46"/>
      <c r="J263" s="46"/>
    </row>
    <row r="264" spans="4:10" x14ac:dyDescent="0.2">
      <c r="D264" s="46"/>
      <c r="E264" s="46"/>
      <c r="F264" s="46"/>
      <c r="G264" s="46"/>
      <c r="H264" s="46"/>
      <c r="I264" s="46"/>
      <c r="J264" s="46"/>
    </row>
    <row r="265" spans="4:10" x14ac:dyDescent="0.2">
      <c r="D265" s="46"/>
      <c r="E265" s="46"/>
      <c r="F265" s="46"/>
      <c r="G265" s="46"/>
      <c r="H265" s="46"/>
      <c r="I265" s="46"/>
      <c r="J265" s="46"/>
    </row>
    <row r="266" spans="4:10" x14ac:dyDescent="0.2">
      <c r="D266" s="46"/>
      <c r="E266" s="46"/>
      <c r="F266" s="46"/>
      <c r="G266" s="46"/>
      <c r="H266" s="46"/>
      <c r="I266" s="46"/>
      <c r="J266" s="46"/>
    </row>
    <row r="267" spans="4:10" x14ac:dyDescent="0.2">
      <c r="D267" s="46"/>
      <c r="E267" s="46"/>
      <c r="F267" s="46"/>
      <c r="G267" s="46"/>
      <c r="H267" s="46"/>
      <c r="I267" s="46"/>
      <c r="J267" s="46"/>
    </row>
    <row r="268" spans="4:10" x14ac:dyDescent="0.2">
      <c r="D268" s="46"/>
      <c r="E268" s="46"/>
      <c r="F268" s="46"/>
      <c r="G268" s="46"/>
      <c r="H268" s="46"/>
      <c r="I268" s="46"/>
      <c r="J268" s="46"/>
    </row>
    <row r="269" spans="4:10" x14ac:dyDescent="0.2">
      <c r="D269" s="46"/>
      <c r="E269" s="46"/>
      <c r="F269" s="46"/>
      <c r="G269" s="46"/>
      <c r="H269" s="46"/>
      <c r="I269" s="46"/>
      <c r="J269" s="46"/>
    </row>
    <row r="270" spans="4:10" x14ac:dyDescent="0.2">
      <c r="D270" s="46"/>
      <c r="E270" s="46"/>
      <c r="F270" s="46"/>
      <c r="G270" s="46"/>
      <c r="H270" s="46"/>
      <c r="I270" s="46"/>
      <c r="J270" s="46"/>
    </row>
    <row r="271" spans="4:10" x14ac:dyDescent="0.2">
      <c r="D271" s="46"/>
      <c r="E271" s="46"/>
      <c r="F271" s="46"/>
      <c r="G271" s="46"/>
      <c r="H271" s="46"/>
      <c r="I271" s="46"/>
      <c r="J271" s="46"/>
    </row>
    <row r="272" spans="4:10" x14ac:dyDescent="0.2">
      <c r="D272" s="46"/>
      <c r="E272" s="46"/>
      <c r="F272" s="46"/>
      <c r="G272" s="46"/>
      <c r="H272" s="46"/>
      <c r="I272" s="46"/>
      <c r="J272" s="46"/>
    </row>
    <row r="273" spans="4:10" x14ac:dyDescent="0.2">
      <c r="D273" s="46"/>
      <c r="E273" s="46"/>
      <c r="F273" s="46"/>
      <c r="G273" s="46"/>
      <c r="H273" s="46"/>
      <c r="I273" s="46"/>
      <c r="J273" s="46"/>
    </row>
    <row r="274" spans="4:10" x14ac:dyDescent="0.2">
      <c r="D274" s="46"/>
      <c r="E274" s="46"/>
      <c r="F274" s="46"/>
      <c r="G274" s="46"/>
      <c r="H274" s="46"/>
      <c r="I274" s="46"/>
      <c r="J274" s="46"/>
    </row>
    <row r="275" spans="4:10" x14ac:dyDescent="0.2">
      <c r="D275" s="46"/>
      <c r="E275" s="46"/>
      <c r="F275" s="46"/>
      <c r="G275" s="46"/>
      <c r="H275" s="46"/>
      <c r="I275" s="46"/>
      <c r="J275" s="46"/>
    </row>
    <row r="276" spans="4:10" x14ac:dyDescent="0.2">
      <c r="D276" s="46"/>
      <c r="E276" s="46"/>
      <c r="F276" s="46"/>
      <c r="G276" s="46"/>
      <c r="H276" s="46"/>
      <c r="I276" s="46"/>
      <c r="J276" s="46"/>
    </row>
    <row r="277" spans="4:10" x14ac:dyDescent="0.2">
      <c r="D277" s="46"/>
      <c r="E277" s="46"/>
      <c r="F277" s="46"/>
      <c r="G277" s="46"/>
      <c r="H277" s="46"/>
      <c r="I277" s="46"/>
      <c r="J277" s="46"/>
    </row>
    <row r="278" spans="4:10" x14ac:dyDescent="0.2">
      <c r="D278" s="46"/>
      <c r="E278" s="46"/>
      <c r="F278" s="46"/>
      <c r="G278" s="46"/>
      <c r="H278" s="46"/>
      <c r="I278" s="46"/>
      <c r="J278" s="46"/>
    </row>
    <row r="279" spans="4:10" x14ac:dyDescent="0.2">
      <c r="D279" s="46"/>
      <c r="E279" s="46"/>
      <c r="F279" s="46"/>
      <c r="G279" s="46"/>
      <c r="H279" s="46"/>
      <c r="I279" s="46"/>
      <c r="J279" s="46"/>
    </row>
    <row r="280" spans="4:10" x14ac:dyDescent="0.2">
      <c r="D280" s="46"/>
      <c r="E280" s="46"/>
      <c r="F280" s="46"/>
      <c r="G280" s="46"/>
      <c r="H280" s="46"/>
      <c r="I280" s="46"/>
      <c r="J280" s="46"/>
    </row>
    <row r="281" spans="4:10" x14ac:dyDescent="0.2">
      <c r="D281" s="46"/>
      <c r="E281" s="46"/>
      <c r="F281" s="46"/>
      <c r="G281" s="46"/>
      <c r="H281" s="46"/>
      <c r="I281" s="46"/>
      <c r="J281" s="46"/>
    </row>
    <row r="282" spans="4:10" x14ac:dyDescent="0.2">
      <c r="D282" s="46"/>
      <c r="E282" s="46"/>
      <c r="F282" s="46"/>
      <c r="G282" s="46"/>
      <c r="H282" s="46"/>
      <c r="I282" s="46"/>
      <c r="J282" s="46"/>
    </row>
    <row r="283" spans="4:10" x14ac:dyDescent="0.2">
      <c r="D283" s="46"/>
      <c r="E283" s="46"/>
      <c r="F283" s="46"/>
      <c r="G283" s="46"/>
      <c r="H283" s="46"/>
      <c r="I283" s="46"/>
      <c r="J283" s="46"/>
    </row>
    <row r="284" spans="4:10" x14ac:dyDescent="0.2">
      <c r="D284" s="46"/>
      <c r="E284" s="46"/>
      <c r="F284" s="46"/>
      <c r="G284" s="46"/>
      <c r="H284" s="46"/>
      <c r="I284" s="46"/>
      <c r="J284" s="46"/>
    </row>
    <row r="285" spans="4:10" x14ac:dyDescent="0.2">
      <c r="D285" s="46"/>
      <c r="E285" s="46"/>
      <c r="F285" s="46"/>
      <c r="G285" s="46"/>
      <c r="H285" s="46"/>
      <c r="I285" s="46"/>
      <c r="J285" s="46"/>
    </row>
    <row r="286" spans="4:10" x14ac:dyDescent="0.2">
      <c r="D286" s="46"/>
      <c r="E286" s="46"/>
      <c r="F286" s="46"/>
      <c r="G286" s="46"/>
      <c r="H286" s="46"/>
      <c r="I286" s="46"/>
      <c r="J286" s="46"/>
    </row>
    <row r="287" spans="4:10" x14ac:dyDescent="0.2">
      <c r="D287" s="46"/>
      <c r="E287" s="46"/>
      <c r="F287" s="46"/>
      <c r="G287" s="46"/>
      <c r="H287" s="46"/>
      <c r="I287" s="46"/>
      <c r="J287" s="46"/>
    </row>
    <row r="288" spans="4:10" x14ac:dyDescent="0.2">
      <c r="D288" s="46"/>
      <c r="E288" s="46"/>
      <c r="F288" s="46"/>
      <c r="G288" s="46"/>
      <c r="H288" s="46"/>
      <c r="I288" s="46"/>
      <c r="J288" s="46"/>
    </row>
    <row r="289" spans="4:10" x14ac:dyDescent="0.2">
      <c r="D289" s="46"/>
      <c r="E289" s="46"/>
      <c r="F289" s="46"/>
      <c r="G289" s="46"/>
      <c r="H289" s="46"/>
      <c r="I289" s="46"/>
      <c r="J289" s="46"/>
    </row>
    <row r="290" spans="4:10" x14ac:dyDescent="0.2">
      <c r="D290" s="46"/>
      <c r="E290" s="46"/>
      <c r="F290" s="46"/>
      <c r="G290" s="46"/>
      <c r="H290" s="46"/>
      <c r="I290" s="46"/>
      <c r="J290" s="46"/>
    </row>
    <row r="291" spans="4:10" x14ac:dyDescent="0.2">
      <c r="D291" s="46"/>
      <c r="E291" s="46"/>
      <c r="F291" s="46"/>
      <c r="G291" s="46"/>
      <c r="H291" s="46"/>
      <c r="I291" s="46"/>
      <c r="J291" s="46"/>
    </row>
    <row r="292" spans="4:10" x14ac:dyDescent="0.2">
      <c r="D292" s="46"/>
      <c r="E292" s="46"/>
      <c r="F292" s="46"/>
      <c r="G292" s="46"/>
      <c r="H292" s="46"/>
      <c r="I292" s="46"/>
      <c r="J292" s="46"/>
    </row>
    <row r="293" spans="4:10" x14ac:dyDescent="0.2">
      <c r="D293" s="46"/>
      <c r="E293" s="46"/>
      <c r="F293" s="46"/>
      <c r="G293" s="46"/>
      <c r="H293" s="46"/>
      <c r="I293" s="46"/>
      <c r="J293" s="46"/>
    </row>
    <row r="294" spans="4:10" x14ac:dyDescent="0.2">
      <c r="D294" s="46"/>
      <c r="E294" s="46"/>
      <c r="F294" s="46"/>
      <c r="G294" s="46"/>
      <c r="H294" s="46"/>
      <c r="I294" s="46"/>
      <c r="J294" s="46"/>
    </row>
    <row r="295" spans="4:10" x14ac:dyDescent="0.2">
      <c r="D295" s="46"/>
      <c r="E295" s="46"/>
      <c r="F295" s="46"/>
      <c r="G295" s="46"/>
      <c r="H295" s="46"/>
      <c r="I295" s="46"/>
      <c r="J295" s="46"/>
    </row>
    <row r="296" spans="4:10" x14ac:dyDescent="0.2">
      <c r="D296" s="46"/>
      <c r="E296" s="46"/>
      <c r="F296" s="46"/>
      <c r="G296" s="46"/>
      <c r="H296" s="46"/>
      <c r="I296" s="46"/>
      <c r="J296" s="46"/>
    </row>
    <row r="297" spans="4:10" x14ac:dyDescent="0.2">
      <c r="D297" s="46"/>
      <c r="E297" s="46"/>
      <c r="F297" s="46"/>
      <c r="G297" s="46"/>
      <c r="H297" s="46"/>
      <c r="I297" s="46"/>
      <c r="J297" s="46"/>
    </row>
    <row r="298" spans="4:10" x14ac:dyDescent="0.2">
      <c r="D298" s="46"/>
      <c r="E298" s="46"/>
      <c r="F298" s="46"/>
      <c r="G298" s="46"/>
      <c r="H298" s="46"/>
      <c r="I298" s="46"/>
      <c r="J298" s="46"/>
    </row>
    <row r="299" spans="4:10" x14ac:dyDescent="0.2">
      <c r="D299" s="46"/>
      <c r="E299" s="46"/>
      <c r="F299" s="46"/>
      <c r="G299" s="46"/>
      <c r="H299" s="46"/>
      <c r="I299" s="46"/>
      <c r="J299" s="46"/>
    </row>
    <row r="300" spans="4:10" x14ac:dyDescent="0.2">
      <c r="D300" s="46"/>
      <c r="E300" s="46"/>
      <c r="F300" s="46"/>
      <c r="G300" s="46"/>
      <c r="H300" s="46"/>
      <c r="I300" s="46"/>
      <c r="J300" s="46"/>
    </row>
    <row r="301" spans="4:10" x14ac:dyDescent="0.2">
      <c r="D301" s="46"/>
      <c r="E301" s="46"/>
      <c r="F301" s="46"/>
      <c r="G301" s="46"/>
      <c r="H301" s="46"/>
      <c r="I301" s="46"/>
      <c r="J301" s="46"/>
    </row>
    <row r="302" spans="4:10" x14ac:dyDescent="0.2">
      <c r="D302" s="46"/>
      <c r="E302" s="46"/>
      <c r="F302" s="46"/>
      <c r="G302" s="46"/>
      <c r="H302" s="46"/>
      <c r="I302" s="46"/>
      <c r="J302" s="46"/>
    </row>
    <row r="303" spans="4:10" x14ac:dyDescent="0.2">
      <c r="D303" s="46"/>
      <c r="E303" s="46"/>
      <c r="F303" s="46"/>
      <c r="G303" s="46"/>
      <c r="H303" s="46"/>
      <c r="I303" s="46"/>
      <c r="J303" s="46"/>
    </row>
    <row r="304" spans="4:10" x14ac:dyDescent="0.2">
      <c r="D304" s="46"/>
      <c r="E304" s="46"/>
      <c r="F304" s="46"/>
      <c r="G304" s="46"/>
      <c r="H304" s="46"/>
      <c r="I304" s="46"/>
      <c r="J304" s="46"/>
    </row>
    <row r="305" spans="4:10" x14ac:dyDescent="0.2">
      <c r="D305" s="46"/>
      <c r="E305" s="46"/>
      <c r="F305" s="46"/>
      <c r="G305" s="46"/>
      <c r="H305" s="46"/>
      <c r="I305" s="46"/>
      <c r="J305" s="46"/>
    </row>
    <row r="306" spans="4:10" x14ac:dyDescent="0.2">
      <c r="D306" s="46"/>
      <c r="E306" s="46"/>
      <c r="F306" s="46"/>
      <c r="G306" s="46"/>
      <c r="H306" s="46"/>
      <c r="I306" s="46"/>
      <c r="J306" s="46"/>
    </row>
    <row r="307" spans="4:10" x14ac:dyDescent="0.2">
      <c r="D307" s="46"/>
      <c r="E307" s="46"/>
      <c r="F307" s="46"/>
      <c r="G307" s="46"/>
      <c r="H307" s="46"/>
      <c r="I307" s="46"/>
      <c r="J307" s="46"/>
    </row>
    <row r="308" spans="4:10" x14ac:dyDescent="0.2">
      <c r="D308" s="46"/>
      <c r="E308" s="46"/>
      <c r="F308" s="46"/>
      <c r="G308" s="46"/>
      <c r="H308" s="46"/>
      <c r="I308" s="46"/>
      <c r="J308" s="46"/>
    </row>
    <row r="309" spans="4:10" x14ac:dyDescent="0.2">
      <c r="D309" s="46"/>
      <c r="E309" s="46"/>
      <c r="F309" s="46"/>
      <c r="G309" s="46"/>
      <c r="H309" s="46"/>
      <c r="I309" s="46"/>
      <c r="J309" s="46"/>
    </row>
    <row r="310" spans="4:10" x14ac:dyDescent="0.2">
      <c r="D310" s="46"/>
      <c r="E310" s="46"/>
      <c r="F310" s="46"/>
      <c r="G310" s="46"/>
      <c r="H310" s="46"/>
      <c r="I310" s="46"/>
      <c r="J310" s="46"/>
    </row>
    <row r="311" spans="4:10" x14ac:dyDescent="0.2">
      <c r="D311" s="46"/>
      <c r="E311" s="46"/>
      <c r="F311" s="46"/>
      <c r="G311" s="46"/>
      <c r="H311" s="46"/>
      <c r="I311" s="46"/>
      <c r="J311" s="46"/>
    </row>
    <row r="312" spans="4:10" x14ac:dyDescent="0.2">
      <c r="D312" s="46"/>
      <c r="E312" s="46"/>
      <c r="F312" s="46"/>
      <c r="G312" s="46"/>
      <c r="H312" s="46"/>
      <c r="I312" s="46"/>
      <c r="J312" s="46"/>
    </row>
    <row r="313" spans="4:10" x14ac:dyDescent="0.2">
      <c r="D313" s="46"/>
      <c r="E313" s="46"/>
      <c r="F313" s="46"/>
      <c r="G313" s="46"/>
      <c r="H313" s="46"/>
      <c r="I313" s="46"/>
      <c r="J313" s="46"/>
    </row>
    <row r="314" spans="4:10" x14ac:dyDescent="0.2">
      <c r="D314" s="46"/>
      <c r="E314" s="46"/>
      <c r="F314" s="46"/>
      <c r="G314" s="46"/>
      <c r="H314" s="46"/>
      <c r="I314" s="46"/>
      <c r="J314" s="46"/>
    </row>
    <row r="315" spans="4:10" x14ac:dyDescent="0.2">
      <c r="D315" s="46"/>
      <c r="E315" s="46"/>
      <c r="F315" s="46"/>
      <c r="G315" s="46"/>
      <c r="H315" s="46"/>
      <c r="I315" s="46"/>
      <c r="J315" s="46"/>
    </row>
    <row r="316" spans="4:10" x14ac:dyDescent="0.2">
      <c r="D316" s="46"/>
      <c r="E316" s="46"/>
      <c r="F316" s="46"/>
      <c r="G316" s="46"/>
      <c r="H316" s="46"/>
      <c r="I316" s="46"/>
      <c r="J316" s="46"/>
    </row>
    <row r="317" spans="4:10" x14ac:dyDescent="0.2">
      <c r="D317" s="46"/>
      <c r="E317" s="46"/>
      <c r="F317" s="46"/>
      <c r="G317" s="46"/>
      <c r="H317" s="46"/>
      <c r="I317" s="46"/>
      <c r="J317" s="46"/>
    </row>
    <row r="318" spans="4:10" x14ac:dyDescent="0.2">
      <c r="D318" s="46"/>
      <c r="E318" s="46"/>
      <c r="F318" s="46"/>
      <c r="G318" s="46"/>
      <c r="H318" s="46"/>
      <c r="I318" s="46"/>
      <c r="J318" s="46"/>
    </row>
    <row r="319" spans="4:10" x14ac:dyDescent="0.2">
      <c r="D319" s="46"/>
      <c r="E319" s="46"/>
      <c r="F319" s="46"/>
      <c r="G319" s="46"/>
      <c r="H319" s="46"/>
      <c r="I319" s="46"/>
      <c r="J319" s="46"/>
    </row>
    <row r="320" spans="4:10" x14ac:dyDescent="0.2">
      <c r="D320" s="46"/>
      <c r="E320" s="46"/>
      <c r="F320" s="46"/>
      <c r="G320" s="46"/>
      <c r="H320" s="46"/>
      <c r="I320" s="46"/>
      <c r="J320" s="46"/>
    </row>
    <row r="321" spans="4:10" x14ac:dyDescent="0.2">
      <c r="D321" s="46"/>
      <c r="E321" s="46"/>
      <c r="F321" s="46"/>
      <c r="G321" s="46"/>
      <c r="H321" s="46"/>
      <c r="I321" s="46"/>
      <c r="J321" s="46"/>
    </row>
    <row r="322" spans="4:10" x14ac:dyDescent="0.2">
      <c r="D322" s="46"/>
      <c r="E322" s="46"/>
      <c r="F322" s="46"/>
      <c r="G322" s="46"/>
      <c r="H322" s="46"/>
      <c r="I322" s="46"/>
      <c r="J322" s="46"/>
    </row>
    <row r="323" spans="4:10" x14ac:dyDescent="0.2">
      <c r="D323" s="46"/>
      <c r="E323" s="46"/>
      <c r="F323" s="46"/>
      <c r="G323" s="46"/>
      <c r="H323" s="46"/>
      <c r="I323" s="46"/>
      <c r="J323" s="46"/>
    </row>
    <row r="324" spans="4:10" x14ac:dyDescent="0.2">
      <c r="D324" s="46"/>
      <c r="E324" s="46"/>
      <c r="F324" s="46"/>
      <c r="G324" s="46"/>
      <c r="H324" s="46"/>
      <c r="I324" s="46"/>
      <c r="J324" s="46"/>
    </row>
    <row r="325" spans="4:10" x14ac:dyDescent="0.2">
      <c r="D325" s="46"/>
      <c r="E325" s="46"/>
      <c r="F325" s="46"/>
      <c r="G325" s="46"/>
      <c r="H325" s="46"/>
      <c r="I325" s="46"/>
      <c r="J325" s="46"/>
    </row>
    <row r="326" spans="4:10" x14ac:dyDescent="0.2">
      <c r="D326" s="46"/>
      <c r="E326" s="46"/>
      <c r="F326" s="46"/>
      <c r="G326" s="46"/>
      <c r="H326" s="46"/>
      <c r="I326" s="46"/>
      <c r="J326" s="46"/>
    </row>
    <row r="327" spans="4:10" x14ac:dyDescent="0.2">
      <c r="D327" s="46"/>
      <c r="E327" s="46"/>
      <c r="F327" s="46"/>
      <c r="G327" s="46"/>
      <c r="H327" s="46"/>
      <c r="I327" s="46"/>
      <c r="J327" s="46"/>
    </row>
    <row r="328" spans="4:10" x14ac:dyDescent="0.2">
      <c r="D328" s="46"/>
      <c r="E328" s="46"/>
      <c r="F328" s="46"/>
      <c r="G328" s="46"/>
      <c r="H328" s="46"/>
      <c r="I328" s="46"/>
      <c r="J328" s="46"/>
    </row>
    <row r="329" spans="4:10" x14ac:dyDescent="0.2">
      <c r="D329" s="46"/>
      <c r="E329" s="46"/>
      <c r="F329" s="46"/>
      <c r="G329" s="46"/>
      <c r="H329" s="46"/>
      <c r="I329" s="46"/>
      <c r="J329" s="46"/>
    </row>
    <row r="330" spans="4:10" x14ac:dyDescent="0.2">
      <c r="D330" s="46"/>
      <c r="E330" s="46"/>
      <c r="F330" s="46"/>
      <c r="G330" s="46"/>
      <c r="H330" s="46"/>
      <c r="I330" s="46"/>
      <c r="J330" s="46"/>
    </row>
    <row r="331" spans="4:10" x14ac:dyDescent="0.2">
      <c r="D331" s="46"/>
      <c r="E331" s="46"/>
      <c r="F331" s="46"/>
      <c r="G331" s="46"/>
      <c r="H331" s="46"/>
      <c r="I331" s="46"/>
      <c r="J331" s="46"/>
    </row>
    <row r="332" spans="4:10" x14ac:dyDescent="0.2">
      <c r="D332" s="46"/>
      <c r="E332" s="46"/>
      <c r="F332" s="46"/>
      <c r="G332" s="46"/>
      <c r="H332" s="46"/>
      <c r="I332" s="46"/>
      <c r="J332" s="46"/>
    </row>
    <row r="333" spans="4:10" x14ac:dyDescent="0.2">
      <c r="D333" s="46"/>
      <c r="E333" s="46"/>
      <c r="F333" s="46"/>
      <c r="G333" s="46"/>
      <c r="H333" s="46"/>
      <c r="I333" s="46"/>
      <c r="J333" s="46"/>
    </row>
    <row r="334" spans="4:10" x14ac:dyDescent="0.2">
      <c r="D334" s="46"/>
      <c r="E334" s="46"/>
      <c r="F334" s="46"/>
      <c r="G334" s="46"/>
      <c r="H334" s="46"/>
      <c r="I334" s="46"/>
      <c r="J334" s="46"/>
    </row>
    <row r="335" spans="4:10" x14ac:dyDescent="0.2">
      <c r="D335" s="46"/>
      <c r="E335" s="46"/>
      <c r="F335" s="46"/>
      <c r="G335" s="46"/>
      <c r="H335" s="46"/>
      <c r="I335" s="46"/>
      <c r="J335" s="46"/>
    </row>
    <row r="336" spans="4:10" x14ac:dyDescent="0.2">
      <c r="D336" s="46"/>
      <c r="E336" s="46"/>
      <c r="F336" s="46"/>
      <c r="G336" s="46"/>
      <c r="H336" s="46"/>
      <c r="I336" s="46"/>
      <c r="J336" s="46"/>
    </row>
    <row r="337" spans="4:10" x14ac:dyDescent="0.2">
      <c r="D337" s="46"/>
      <c r="E337" s="46"/>
      <c r="F337" s="46"/>
      <c r="G337" s="46"/>
      <c r="H337" s="46"/>
      <c r="I337" s="46"/>
      <c r="J337" s="46"/>
    </row>
    <row r="338" spans="4:10" x14ac:dyDescent="0.2">
      <c r="D338" s="46"/>
      <c r="E338" s="46"/>
      <c r="F338" s="46"/>
      <c r="G338" s="46"/>
      <c r="H338" s="46"/>
      <c r="I338" s="46"/>
      <c r="J338" s="46"/>
    </row>
    <row r="339" spans="4:10" x14ac:dyDescent="0.2">
      <c r="D339" s="46"/>
      <c r="E339" s="46"/>
      <c r="F339" s="46"/>
      <c r="G339" s="46"/>
      <c r="H339" s="46"/>
      <c r="I339" s="46"/>
      <c r="J339" s="46"/>
    </row>
    <row r="340" spans="4:10" x14ac:dyDescent="0.2">
      <c r="D340" s="46"/>
      <c r="E340" s="46"/>
      <c r="F340" s="46"/>
      <c r="G340" s="46"/>
      <c r="H340" s="46"/>
      <c r="I340" s="46"/>
      <c r="J340" s="46"/>
    </row>
    <row r="341" spans="4:10" x14ac:dyDescent="0.2">
      <c r="D341" s="46"/>
      <c r="E341" s="46"/>
      <c r="F341" s="46"/>
      <c r="G341" s="46"/>
      <c r="H341" s="46"/>
      <c r="I341" s="46"/>
      <c r="J341" s="46"/>
    </row>
    <row r="342" spans="4:10" x14ac:dyDescent="0.2">
      <c r="D342" s="46"/>
      <c r="E342" s="46"/>
      <c r="F342" s="46"/>
      <c r="G342" s="46"/>
      <c r="H342" s="46"/>
      <c r="I342" s="46"/>
      <c r="J342" s="46"/>
    </row>
    <row r="343" spans="4:10" x14ac:dyDescent="0.2">
      <c r="D343" s="46"/>
      <c r="E343" s="46"/>
      <c r="F343" s="46"/>
      <c r="G343" s="46"/>
      <c r="H343" s="46"/>
      <c r="I343" s="46"/>
      <c r="J343" s="46"/>
    </row>
    <row r="344" spans="4:10" x14ac:dyDescent="0.2">
      <c r="D344" s="46"/>
      <c r="E344" s="46"/>
      <c r="F344" s="46"/>
      <c r="G344" s="46"/>
      <c r="H344" s="46"/>
      <c r="I344" s="46"/>
      <c r="J344" s="46"/>
    </row>
    <row r="345" spans="4:10" x14ac:dyDescent="0.2">
      <c r="D345" s="46"/>
      <c r="E345" s="46"/>
      <c r="F345" s="46"/>
      <c r="G345" s="46"/>
      <c r="H345" s="46"/>
      <c r="I345" s="46"/>
      <c r="J345" s="46"/>
    </row>
    <row r="346" spans="4:10" x14ac:dyDescent="0.2">
      <c r="D346" s="46"/>
      <c r="E346" s="46"/>
      <c r="F346" s="46"/>
      <c r="G346" s="46"/>
      <c r="H346" s="46"/>
      <c r="I346" s="46"/>
      <c r="J346" s="46"/>
    </row>
    <row r="347" spans="4:10" x14ac:dyDescent="0.2">
      <c r="D347" s="46"/>
      <c r="E347" s="46"/>
      <c r="F347" s="46"/>
      <c r="G347" s="46"/>
      <c r="H347" s="46"/>
      <c r="I347" s="46"/>
      <c r="J347" s="46"/>
    </row>
    <row r="348" spans="4:10" x14ac:dyDescent="0.2">
      <c r="D348" s="46"/>
      <c r="E348" s="46"/>
      <c r="F348" s="46"/>
      <c r="G348" s="46"/>
      <c r="H348" s="46"/>
      <c r="I348" s="46"/>
      <c r="J348" s="46"/>
    </row>
    <row r="349" spans="4:10" x14ac:dyDescent="0.2">
      <c r="D349" s="46"/>
      <c r="E349" s="46"/>
      <c r="F349" s="46"/>
      <c r="G349" s="46"/>
      <c r="H349" s="46"/>
      <c r="I349" s="46"/>
      <c r="J349" s="46"/>
    </row>
    <row r="350" spans="4:10" x14ac:dyDescent="0.2">
      <c r="D350" s="46"/>
      <c r="E350" s="46"/>
      <c r="F350" s="46"/>
      <c r="G350" s="46"/>
      <c r="H350" s="46"/>
      <c r="I350" s="46"/>
      <c r="J350" s="46"/>
    </row>
    <row r="351" spans="4:10" x14ac:dyDescent="0.2">
      <c r="D351" s="46"/>
      <c r="E351" s="46"/>
      <c r="F351" s="46"/>
      <c r="G351" s="46"/>
      <c r="H351" s="46"/>
      <c r="I351" s="46"/>
      <c r="J351" s="46"/>
    </row>
    <row r="352" spans="4:10" x14ac:dyDescent="0.2">
      <c r="D352" s="46"/>
      <c r="E352" s="46"/>
      <c r="F352" s="46"/>
      <c r="G352" s="46"/>
      <c r="H352" s="46"/>
      <c r="I352" s="46"/>
      <c r="J352" s="46"/>
    </row>
    <row r="353" spans="4:10" x14ac:dyDescent="0.2">
      <c r="D353" s="46"/>
      <c r="E353" s="46"/>
      <c r="F353" s="46"/>
      <c r="G353" s="46"/>
      <c r="H353" s="46"/>
      <c r="I353" s="46"/>
      <c r="J353" s="46"/>
    </row>
    <row r="354" spans="4:10" x14ac:dyDescent="0.2">
      <c r="D354" s="46"/>
      <c r="E354" s="46"/>
      <c r="F354" s="46"/>
      <c r="G354" s="46"/>
      <c r="H354" s="46"/>
      <c r="I354" s="46"/>
      <c r="J354" s="46"/>
    </row>
    <row r="355" spans="4:10" x14ac:dyDescent="0.2">
      <c r="D355" s="46"/>
      <c r="E355" s="46"/>
      <c r="F355" s="46"/>
      <c r="G355" s="46"/>
      <c r="H355" s="46"/>
      <c r="I355" s="46"/>
      <c r="J355" s="46"/>
    </row>
    <row r="356" spans="4:10" x14ac:dyDescent="0.2">
      <c r="D356" s="46"/>
      <c r="E356" s="46"/>
      <c r="F356" s="46"/>
      <c r="G356" s="46"/>
      <c r="H356" s="46"/>
      <c r="I356" s="46"/>
      <c r="J356" s="46"/>
    </row>
    <row r="357" spans="4:10" x14ac:dyDescent="0.2">
      <c r="D357" s="46"/>
      <c r="E357" s="46"/>
      <c r="F357" s="46"/>
      <c r="G357" s="46"/>
      <c r="H357" s="46"/>
      <c r="I357" s="46"/>
      <c r="J357" s="46"/>
    </row>
    <row r="358" spans="4:10" x14ac:dyDescent="0.2">
      <c r="D358" s="46"/>
      <c r="E358" s="46"/>
      <c r="F358" s="46"/>
      <c r="G358" s="46"/>
      <c r="H358" s="46"/>
      <c r="I358" s="46"/>
      <c r="J358" s="46"/>
    </row>
    <row r="359" spans="4:10" x14ac:dyDescent="0.2">
      <c r="D359" s="46"/>
      <c r="E359" s="46"/>
      <c r="F359" s="46"/>
      <c r="G359" s="46"/>
      <c r="H359" s="46"/>
      <c r="I359" s="46"/>
      <c r="J359" s="46"/>
    </row>
    <row r="360" spans="4:10" x14ac:dyDescent="0.2">
      <c r="D360" s="46"/>
      <c r="E360" s="46"/>
      <c r="F360" s="46"/>
      <c r="G360" s="46"/>
      <c r="H360" s="46"/>
      <c r="I360" s="46"/>
      <c r="J360" s="46"/>
    </row>
    <row r="361" spans="4:10" x14ac:dyDescent="0.2">
      <c r="D361" s="46"/>
      <c r="E361" s="46"/>
      <c r="F361" s="46"/>
      <c r="G361" s="46"/>
      <c r="H361" s="46"/>
      <c r="I361" s="46"/>
      <c r="J361" s="46"/>
    </row>
    <row r="362" spans="4:10" x14ac:dyDescent="0.2">
      <c r="D362" s="46"/>
      <c r="E362" s="46"/>
      <c r="F362" s="46"/>
      <c r="G362" s="46"/>
      <c r="H362" s="46"/>
      <c r="I362" s="46"/>
      <c r="J362" s="46"/>
    </row>
    <row r="363" spans="4:10" x14ac:dyDescent="0.2">
      <c r="D363" s="46"/>
      <c r="E363" s="46"/>
      <c r="F363" s="46"/>
      <c r="G363" s="46"/>
      <c r="H363" s="46"/>
      <c r="I363" s="46"/>
      <c r="J363" s="46"/>
    </row>
    <row r="364" spans="4:10" x14ac:dyDescent="0.2">
      <c r="D364" s="46"/>
      <c r="E364" s="46"/>
      <c r="F364" s="46"/>
      <c r="G364" s="46"/>
      <c r="H364" s="46"/>
      <c r="I364" s="46"/>
      <c r="J364" s="46"/>
    </row>
    <row r="365" spans="4:10" x14ac:dyDescent="0.2">
      <c r="D365" s="46"/>
      <c r="E365" s="46"/>
      <c r="F365" s="46"/>
      <c r="G365" s="46"/>
      <c r="H365" s="46"/>
      <c r="I365" s="46"/>
      <c r="J365" s="46"/>
    </row>
    <row r="366" spans="4:10" x14ac:dyDescent="0.2">
      <c r="D366" s="46"/>
      <c r="E366" s="46"/>
      <c r="F366" s="46"/>
      <c r="G366" s="46"/>
      <c r="H366" s="46"/>
      <c r="I366" s="46"/>
      <c r="J366" s="46"/>
    </row>
    <row r="367" spans="4:10" x14ac:dyDescent="0.2">
      <c r="D367" s="46"/>
      <c r="E367" s="46"/>
      <c r="F367" s="46"/>
      <c r="G367" s="46"/>
      <c r="H367" s="46"/>
      <c r="I367" s="46"/>
      <c r="J367" s="46"/>
    </row>
    <row r="368" spans="4:10" x14ac:dyDescent="0.2">
      <c r="D368" s="46"/>
      <c r="E368" s="46"/>
      <c r="F368" s="46"/>
      <c r="G368" s="46"/>
      <c r="H368" s="46"/>
      <c r="I368" s="46"/>
      <c r="J368" s="46"/>
    </row>
    <row r="369" spans="4:10" x14ac:dyDescent="0.2">
      <c r="D369" s="46"/>
      <c r="E369" s="46"/>
      <c r="F369" s="46"/>
      <c r="G369" s="46"/>
      <c r="H369" s="46"/>
      <c r="I369" s="46"/>
      <c r="J369" s="46"/>
    </row>
    <row r="370" spans="4:10" x14ac:dyDescent="0.2">
      <c r="D370" s="46"/>
      <c r="E370" s="46"/>
      <c r="F370" s="46"/>
      <c r="G370" s="46"/>
      <c r="H370" s="46"/>
      <c r="I370" s="46"/>
      <c r="J370" s="46"/>
    </row>
    <row r="371" spans="4:10" x14ac:dyDescent="0.2">
      <c r="D371" s="46"/>
      <c r="E371" s="46"/>
      <c r="F371" s="46"/>
      <c r="G371" s="46"/>
      <c r="H371" s="46"/>
      <c r="I371" s="46"/>
      <c r="J371" s="46"/>
    </row>
    <row r="372" spans="4:10" x14ac:dyDescent="0.2">
      <c r="D372" s="46"/>
      <c r="E372" s="46"/>
      <c r="F372" s="46"/>
      <c r="G372" s="46"/>
      <c r="H372" s="46"/>
      <c r="I372" s="46"/>
      <c r="J372" s="46"/>
    </row>
    <row r="373" spans="4:10" x14ac:dyDescent="0.2">
      <c r="D373" s="46"/>
      <c r="E373" s="46"/>
      <c r="F373" s="46"/>
      <c r="G373" s="46"/>
      <c r="H373" s="46"/>
      <c r="I373" s="46"/>
      <c r="J373" s="46"/>
    </row>
    <row r="374" spans="4:10" x14ac:dyDescent="0.2">
      <c r="D374" s="46"/>
      <c r="E374" s="46"/>
      <c r="F374" s="46"/>
      <c r="G374" s="46"/>
      <c r="H374" s="46"/>
      <c r="I374" s="46"/>
      <c r="J374" s="46"/>
    </row>
    <row r="375" spans="4:10" x14ac:dyDescent="0.2">
      <c r="D375" s="46"/>
      <c r="E375" s="46"/>
      <c r="F375" s="46"/>
      <c r="G375" s="46"/>
      <c r="H375" s="46"/>
      <c r="I375" s="46"/>
      <c r="J375" s="46"/>
    </row>
    <row r="376" spans="4:10" x14ac:dyDescent="0.2">
      <c r="D376" s="46"/>
      <c r="E376" s="46"/>
      <c r="F376" s="46"/>
      <c r="G376" s="46"/>
      <c r="H376" s="46"/>
      <c r="I376" s="46"/>
      <c r="J376" s="46"/>
    </row>
    <row r="377" spans="4:10" x14ac:dyDescent="0.2">
      <c r="D377" s="46"/>
      <c r="E377" s="46"/>
      <c r="F377" s="46"/>
      <c r="G377" s="46"/>
      <c r="H377" s="46"/>
      <c r="I377" s="46"/>
      <c r="J377" s="46"/>
    </row>
    <row r="378" spans="4:10" x14ac:dyDescent="0.2">
      <c r="D378" s="46"/>
      <c r="E378" s="46"/>
      <c r="F378" s="46"/>
      <c r="G378" s="46"/>
      <c r="H378" s="46"/>
      <c r="I378" s="46"/>
      <c r="J378" s="46"/>
    </row>
    <row r="379" spans="4:10" x14ac:dyDescent="0.2">
      <c r="D379" s="46"/>
      <c r="E379" s="46"/>
      <c r="F379" s="46"/>
      <c r="G379" s="46"/>
      <c r="H379" s="46"/>
      <c r="I379" s="46"/>
      <c r="J379" s="46"/>
    </row>
    <row r="380" spans="4:10" x14ac:dyDescent="0.2">
      <c r="D380" s="46"/>
      <c r="E380" s="46"/>
      <c r="F380" s="46"/>
      <c r="G380" s="46"/>
      <c r="H380" s="46"/>
      <c r="I380" s="46"/>
      <c r="J380" s="46"/>
    </row>
    <row r="381" spans="4:10" x14ac:dyDescent="0.2">
      <c r="D381" s="46"/>
      <c r="E381" s="46"/>
      <c r="F381" s="46"/>
      <c r="G381" s="46"/>
      <c r="H381" s="46"/>
      <c r="I381" s="46"/>
      <c r="J381" s="46"/>
    </row>
    <row r="382" spans="4:10" x14ac:dyDescent="0.2">
      <c r="D382" s="46"/>
      <c r="E382" s="46"/>
      <c r="F382" s="46"/>
      <c r="G382" s="46"/>
      <c r="H382" s="46"/>
      <c r="I382" s="46"/>
      <c r="J382" s="46"/>
    </row>
    <row r="383" spans="4:10" x14ac:dyDescent="0.2">
      <c r="D383" s="46"/>
      <c r="E383" s="46"/>
      <c r="F383" s="46"/>
      <c r="G383" s="46"/>
      <c r="H383" s="46"/>
      <c r="I383" s="46"/>
      <c r="J383" s="46"/>
    </row>
    <row r="384" spans="4:10" x14ac:dyDescent="0.2">
      <c r="D384" s="46"/>
      <c r="E384" s="46"/>
      <c r="F384" s="46"/>
      <c r="G384" s="46"/>
      <c r="H384" s="46"/>
      <c r="I384" s="46"/>
      <c r="J384" s="46"/>
    </row>
    <row r="385" spans="4:10" x14ac:dyDescent="0.2">
      <c r="D385" s="46"/>
      <c r="E385" s="46"/>
      <c r="F385" s="46"/>
      <c r="G385" s="46"/>
      <c r="H385" s="46"/>
      <c r="I385" s="46"/>
      <c r="J385" s="46"/>
    </row>
    <row r="386" spans="4:10" x14ac:dyDescent="0.2">
      <c r="D386" s="46"/>
      <c r="E386" s="46"/>
      <c r="F386" s="46"/>
      <c r="G386" s="46"/>
      <c r="H386" s="46"/>
      <c r="I386" s="46"/>
      <c r="J386" s="46"/>
    </row>
    <row r="387" spans="4:10" x14ac:dyDescent="0.2">
      <c r="D387" s="46"/>
      <c r="E387" s="46"/>
      <c r="F387" s="46"/>
      <c r="G387" s="46"/>
      <c r="H387" s="46"/>
      <c r="I387" s="46"/>
      <c r="J387" s="46"/>
    </row>
    <row r="388" spans="4:10" x14ac:dyDescent="0.2">
      <c r="D388" s="46"/>
      <c r="E388" s="46"/>
      <c r="F388" s="46"/>
      <c r="G388" s="46"/>
      <c r="H388" s="46"/>
      <c r="I388" s="46"/>
      <c r="J388" s="46"/>
    </row>
    <row r="389" spans="4:10" x14ac:dyDescent="0.2">
      <c r="D389" s="46"/>
      <c r="E389" s="46"/>
      <c r="F389" s="46"/>
      <c r="G389" s="46"/>
      <c r="H389" s="46"/>
      <c r="I389" s="46"/>
      <c r="J389" s="46"/>
    </row>
    <row r="390" spans="4:10" x14ac:dyDescent="0.2">
      <c r="D390" s="46"/>
      <c r="E390" s="46"/>
      <c r="F390" s="46"/>
      <c r="G390" s="46"/>
      <c r="H390" s="46"/>
      <c r="I390" s="46"/>
      <c r="J390" s="46"/>
    </row>
    <row r="391" spans="4:10" x14ac:dyDescent="0.2">
      <c r="D391" s="46"/>
      <c r="E391" s="46"/>
      <c r="F391" s="46"/>
      <c r="G391" s="46"/>
      <c r="H391" s="46"/>
      <c r="I391" s="46"/>
      <c r="J391" s="46"/>
    </row>
    <row r="392" spans="4:10" x14ac:dyDescent="0.2">
      <c r="D392" s="46"/>
      <c r="E392" s="46"/>
      <c r="F392" s="46"/>
      <c r="G392" s="46"/>
      <c r="H392" s="46"/>
      <c r="I392" s="46"/>
      <c r="J392" s="46"/>
    </row>
    <row r="393" spans="4:10" x14ac:dyDescent="0.2">
      <c r="D393" s="46"/>
      <c r="E393" s="46"/>
      <c r="F393" s="46"/>
      <c r="G393" s="46"/>
      <c r="H393" s="46"/>
      <c r="I393" s="46"/>
      <c r="J393" s="46"/>
    </row>
    <row r="394" spans="4:10" x14ac:dyDescent="0.2">
      <c r="D394" s="46"/>
      <c r="E394" s="46"/>
      <c r="F394" s="46"/>
      <c r="G394" s="46"/>
      <c r="H394" s="46"/>
      <c r="I394" s="46"/>
      <c r="J394" s="46"/>
    </row>
    <row r="395" spans="4:10" x14ac:dyDescent="0.2">
      <c r="D395" s="46"/>
      <c r="E395" s="46"/>
      <c r="F395" s="46"/>
      <c r="G395" s="46"/>
      <c r="H395" s="46"/>
      <c r="I395" s="46"/>
      <c r="J395" s="46"/>
    </row>
    <row r="396" spans="4:10" x14ac:dyDescent="0.2">
      <c r="D396" s="46"/>
      <c r="E396" s="46"/>
      <c r="F396" s="46"/>
      <c r="G396" s="46"/>
      <c r="H396" s="46"/>
      <c r="I396" s="46"/>
      <c r="J396" s="46"/>
    </row>
    <row r="397" spans="4:10" x14ac:dyDescent="0.2">
      <c r="D397" s="46"/>
      <c r="E397" s="46"/>
      <c r="F397" s="46"/>
      <c r="G397" s="46"/>
      <c r="H397" s="46"/>
      <c r="I397" s="46"/>
      <c r="J397" s="46"/>
    </row>
    <row r="398" spans="4:10" x14ac:dyDescent="0.2">
      <c r="D398" s="46"/>
      <c r="E398" s="46"/>
      <c r="F398" s="46"/>
      <c r="G398" s="46"/>
      <c r="H398" s="46"/>
      <c r="I398" s="46"/>
      <c r="J398" s="46"/>
    </row>
    <row r="399" spans="4:10" x14ac:dyDescent="0.2">
      <c r="D399" s="46"/>
      <c r="E399" s="46"/>
      <c r="F399" s="46"/>
      <c r="G399" s="46"/>
      <c r="H399" s="46"/>
      <c r="I399" s="46"/>
      <c r="J399" s="46"/>
    </row>
    <row r="400" spans="4:10" x14ac:dyDescent="0.2">
      <c r="D400" s="46"/>
      <c r="E400" s="46"/>
      <c r="F400" s="46"/>
      <c r="G400" s="46"/>
      <c r="H400" s="46"/>
      <c r="I400" s="46"/>
      <c r="J400" s="46"/>
    </row>
    <row r="401" spans="4:10" x14ac:dyDescent="0.2">
      <c r="D401" s="46"/>
      <c r="E401" s="46"/>
      <c r="F401" s="46"/>
      <c r="G401" s="46"/>
      <c r="H401" s="46"/>
      <c r="I401" s="46"/>
      <c r="J401" s="46"/>
    </row>
    <row r="402" spans="4:10" x14ac:dyDescent="0.2">
      <c r="D402" s="46"/>
      <c r="E402" s="46"/>
      <c r="F402" s="46"/>
      <c r="G402" s="46"/>
      <c r="H402" s="46"/>
      <c r="I402" s="46"/>
      <c r="J402" s="46"/>
    </row>
    <row r="403" spans="4:10" x14ac:dyDescent="0.2">
      <c r="D403" s="46"/>
      <c r="E403" s="46"/>
      <c r="F403" s="46"/>
      <c r="G403" s="46"/>
      <c r="H403" s="46"/>
      <c r="I403" s="46"/>
      <c r="J403" s="46"/>
    </row>
    <row r="404" spans="4:10" x14ac:dyDescent="0.2">
      <c r="D404" s="46"/>
      <c r="E404" s="46"/>
      <c r="F404" s="46"/>
      <c r="G404" s="46"/>
      <c r="H404" s="46"/>
      <c r="I404" s="46"/>
      <c r="J404" s="46"/>
    </row>
    <row r="405" spans="4:10" x14ac:dyDescent="0.2">
      <c r="D405" s="46"/>
      <c r="E405" s="46"/>
      <c r="F405" s="46"/>
      <c r="G405" s="46"/>
      <c r="H405" s="46"/>
      <c r="I405" s="46"/>
      <c r="J405" s="46"/>
    </row>
    <row r="406" spans="4:10" x14ac:dyDescent="0.2">
      <c r="D406" s="46"/>
      <c r="E406" s="46"/>
      <c r="F406" s="46"/>
      <c r="G406" s="46"/>
      <c r="H406" s="46"/>
      <c r="I406" s="46"/>
      <c r="J406" s="46"/>
    </row>
    <row r="407" spans="4:10" x14ac:dyDescent="0.2">
      <c r="D407" s="46"/>
      <c r="E407" s="46"/>
      <c r="F407" s="46"/>
      <c r="G407" s="46"/>
      <c r="H407" s="46"/>
      <c r="I407" s="46"/>
      <c r="J407" s="46"/>
    </row>
    <row r="408" spans="4:10" x14ac:dyDescent="0.2">
      <c r="D408" s="46"/>
      <c r="E408" s="46"/>
      <c r="F408" s="46"/>
      <c r="G408" s="46"/>
      <c r="H408" s="46"/>
      <c r="I408" s="46"/>
      <c r="J408" s="46"/>
    </row>
    <row r="409" spans="4:10" x14ac:dyDescent="0.2">
      <c r="D409" s="46"/>
      <c r="E409" s="46"/>
      <c r="F409" s="46"/>
      <c r="G409" s="46"/>
      <c r="H409" s="46"/>
      <c r="I409" s="46"/>
      <c r="J409" s="46"/>
    </row>
    <row r="410" spans="4:10" x14ac:dyDescent="0.2">
      <c r="D410" s="46"/>
      <c r="E410" s="46"/>
      <c r="F410" s="46"/>
      <c r="G410" s="46"/>
      <c r="H410" s="46"/>
      <c r="I410" s="46"/>
      <c r="J410" s="46"/>
    </row>
    <row r="411" spans="4:10" x14ac:dyDescent="0.2">
      <c r="D411" s="46"/>
      <c r="E411" s="46"/>
      <c r="F411" s="46"/>
      <c r="G411" s="46"/>
      <c r="H411" s="46"/>
      <c r="I411" s="46"/>
      <c r="J411" s="46"/>
    </row>
    <row r="412" spans="4:10" x14ac:dyDescent="0.2">
      <c r="D412" s="46"/>
      <c r="E412" s="46"/>
      <c r="F412" s="46"/>
      <c r="G412" s="46"/>
      <c r="H412" s="46"/>
      <c r="I412" s="46"/>
      <c r="J412" s="46"/>
    </row>
    <row r="413" spans="4:10" x14ac:dyDescent="0.2">
      <c r="D413" s="46"/>
      <c r="E413" s="46"/>
      <c r="F413" s="46"/>
      <c r="G413" s="46"/>
      <c r="H413" s="46"/>
      <c r="I413" s="46"/>
      <c r="J413" s="46"/>
    </row>
    <row r="414" spans="4:10" x14ac:dyDescent="0.2">
      <c r="D414" s="46"/>
      <c r="E414" s="46"/>
      <c r="F414" s="46"/>
      <c r="G414" s="46"/>
      <c r="H414" s="46"/>
      <c r="I414" s="46"/>
      <c r="J414" s="46"/>
    </row>
    <row r="415" spans="4:10" x14ac:dyDescent="0.2">
      <c r="D415" s="46"/>
      <c r="E415" s="46"/>
      <c r="F415" s="46"/>
      <c r="G415" s="46"/>
      <c r="H415" s="46"/>
      <c r="I415" s="46"/>
      <c r="J415" s="46"/>
    </row>
    <row r="416" spans="4:10" x14ac:dyDescent="0.2">
      <c r="D416" s="46"/>
      <c r="E416" s="46"/>
      <c r="F416" s="46"/>
      <c r="G416" s="46"/>
      <c r="H416" s="46"/>
      <c r="I416" s="46"/>
      <c r="J416" s="46"/>
    </row>
    <row r="417" spans="4:10" x14ac:dyDescent="0.2">
      <c r="D417" s="46"/>
      <c r="E417" s="46"/>
      <c r="F417" s="46"/>
      <c r="G417" s="46"/>
      <c r="H417" s="46"/>
      <c r="I417" s="46"/>
      <c r="J417" s="46"/>
    </row>
    <row r="418" spans="4:10" x14ac:dyDescent="0.2">
      <c r="D418" s="46"/>
      <c r="E418" s="46"/>
      <c r="F418" s="46"/>
      <c r="G418" s="46"/>
      <c r="H418" s="46"/>
      <c r="I418" s="46"/>
      <c r="J418" s="46"/>
    </row>
    <row r="419" spans="4:10" x14ac:dyDescent="0.2">
      <c r="D419" s="46"/>
      <c r="E419" s="46"/>
      <c r="F419" s="46"/>
      <c r="G419" s="46"/>
      <c r="H419" s="46"/>
      <c r="I419" s="46"/>
      <c r="J419" s="46"/>
    </row>
    <row r="420" spans="4:10" x14ac:dyDescent="0.2">
      <c r="D420" s="46"/>
      <c r="E420" s="46"/>
      <c r="F420" s="46"/>
      <c r="G420" s="46"/>
      <c r="H420" s="46"/>
      <c r="I420" s="46"/>
      <c r="J420" s="46"/>
    </row>
    <row r="421" spans="4:10" x14ac:dyDescent="0.2">
      <c r="D421" s="46"/>
      <c r="E421" s="46"/>
      <c r="F421" s="46"/>
      <c r="G421" s="46"/>
      <c r="H421" s="46"/>
      <c r="I421" s="46"/>
      <c r="J421" s="46"/>
    </row>
    <row r="422" spans="4:10" x14ac:dyDescent="0.2">
      <c r="D422" s="46"/>
      <c r="E422" s="46"/>
      <c r="F422" s="46"/>
      <c r="G422" s="46"/>
      <c r="H422" s="46"/>
      <c r="I422" s="46"/>
      <c r="J422" s="46"/>
    </row>
    <row r="423" spans="4:10" x14ac:dyDescent="0.2">
      <c r="D423" s="46"/>
      <c r="E423" s="46"/>
      <c r="F423" s="46"/>
      <c r="G423" s="46"/>
      <c r="H423" s="46"/>
      <c r="I423" s="46"/>
      <c r="J423" s="46"/>
    </row>
    <row r="424" spans="4:10" x14ac:dyDescent="0.2">
      <c r="D424" s="46"/>
      <c r="E424" s="46"/>
      <c r="F424" s="46"/>
      <c r="G424" s="46"/>
      <c r="H424" s="46"/>
      <c r="I424" s="46"/>
      <c r="J424" s="46"/>
    </row>
    <row r="425" spans="4:10" x14ac:dyDescent="0.2">
      <c r="D425" s="46"/>
      <c r="E425" s="46"/>
      <c r="F425" s="46"/>
      <c r="G425" s="46"/>
      <c r="H425" s="46"/>
      <c r="I425" s="46"/>
      <c r="J425" s="46"/>
    </row>
    <row r="426" spans="4:10" x14ac:dyDescent="0.2">
      <c r="D426" s="46"/>
      <c r="E426" s="46"/>
      <c r="F426" s="46"/>
      <c r="G426" s="46"/>
      <c r="H426" s="46"/>
      <c r="I426" s="46"/>
      <c r="J426" s="46"/>
    </row>
    <row r="427" spans="4:10" x14ac:dyDescent="0.2">
      <c r="D427" s="46"/>
      <c r="E427" s="46"/>
      <c r="F427" s="46"/>
      <c r="G427" s="46"/>
      <c r="H427" s="46"/>
      <c r="I427" s="46"/>
      <c r="J427" s="46"/>
    </row>
    <row r="428" spans="4:10" x14ac:dyDescent="0.2">
      <c r="D428" s="46"/>
      <c r="E428" s="46"/>
      <c r="F428" s="46"/>
      <c r="G428" s="46"/>
      <c r="H428" s="46"/>
      <c r="I428" s="46"/>
      <c r="J428" s="46"/>
    </row>
    <row r="429" spans="4:10" x14ac:dyDescent="0.2">
      <c r="D429" s="46"/>
      <c r="E429" s="46"/>
      <c r="F429" s="46"/>
      <c r="G429" s="46"/>
      <c r="H429" s="46"/>
      <c r="I429" s="46"/>
      <c r="J429" s="46"/>
    </row>
    <row r="430" spans="4:10" x14ac:dyDescent="0.2">
      <c r="D430" s="46"/>
      <c r="E430" s="46"/>
      <c r="F430" s="46"/>
      <c r="G430" s="46"/>
      <c r="H430" s="46"/>
      <c r="I430" s="46"/>
      <c r="J430" s="46"/>
    </row>
    <row r="431" spans="4:10" x14ac:dyDescent="0.2">
      <c r="D431" s="46"/>
      <c r="E431" s="46"/>
      <c r="F431" s="46"/>
      <c r="G431" s="46"/>
      <c r="H431" s="46"/>
      <c r="I431" s="46"/>
      <c r="J431" s="46"/>
    </row>
    <row r="432" spans="4:10" x14ac:dyDescent="0.2">
      <c r="D432" s="46"/>
      <c r="E432" s="46"/>
      <c r="F432" s="46"/>
      <c r="G432" s="46"/>
      <c r="H432" s="46"/>
      <c r="I432" s="46"/>
      <c r="J432" s="46"/>
    </row>
    <row r="433" spans="4:10" x14ac:dyDescent="0.2">
      <c r="D433" s="46"/>
      <c r="E433" s="46"/>
      <c r="F433" s="46"/>
      <c r="G433" s="46"/>
      <c r="H433" s="46"/>
      <c r="I433" s="46"/>
      <c r="J433" s="46"/>
    </row>
    <row r="434" spans="4:10" x14ac:dyDescent="0.2">
      <c r="D434" s="46"/>
      <c r="E434" s="46"/>
      <c r="F434" s="46"/>
      <c r="G434" s="46"/>
      <c r="H434" s="46"/>
      <c r="I434" s="46"/>
      <c r="J434" s="46"/>
    </row>
    <row r="435" spans="4:10" x14ac:dyDescent="0.2">
      <c r="D435" s="46"/>
      <c r="E435" s="46"/>
      <c r="F435" s="46"/>
      <c r="G435" s="46"/>
      <c r="H435" s="46"/>
      <c r="I435" s="46"/>
      <c r="J435" s="46"/>
    </row>
    <row r="436" spans="4:10" x14ac:dyDescent="0.2">
      <c r="D436" s="46"/>
      <c r="E436" s="46"/>
      <c r="F436" s="46"/>
      <c r="G436" s="46"/>
      <c r="H436" s="46"/>
      <c r="I436" s="46"/>
      <c r="J436" s="46"/>
    </row>
    <row r="437" spans="4:10" x14ac:dyDescent="0.2">
      <c r="D437" s="46"/>
      <c r="E437" s="46"/>
      <c r="F437" s="46"/>
      <c r="G437" s="46"/>
      <c r="H437" s="46"/>
      <c r="I437" s="46"/>
      <c r="J437" s="46"/>
    </row>
    <row r="438" spans="4:10" x14ac:dyDescent="0.2">
      <c r="D438" s="46"/>
      <c r="E438" s="46"/>
      <c r="F438" s="46"/>
      <c r="G438" s="46"/>
      <c r="H438" s="46"/>
      <c r="I438" s="46"/>
      <c r="J438" s="46"/>
    </row>
    <row r="439" spans="4:10" x14ac:dyDescent="0.2">
      <c r="D439" s="46"/>
      <c r="E439" s="46"/>
      <c r="F439" s="46"/>
      <c r="G439" s="46"/>
      <c r="H439" s="46"/>
      <c r="I439" s="46"/>
      <c r="J439" s="46"/>
    </row>
    <row r="440" spans="4:10" x14ac:dyDescent="0.2">
      <c r="D440" s="46"/>
      <c r="E440" s="46"/>
      <c r="F440" s="46"/>
      <c r="G440" s="46"/>
      <c r="H440" s="46"/>
      <c r="I440" s="46"/>
      <c r="J440" s="46"/>
    </row>
    <row r="441" spans="4:10" x14ac:dyDescent="0.2">
      <c r="D441" s="46"/>
      <c r="E441" s="46"/>
      <c r="F441" s="46"/>
      <c r="G441" s="46"/>
      <c r="H441" s="46"/>
      <c r="I441" s="46"/>
      <c r="J441" s="46"/>
    </row>
    <row r="442" spans="4:10" x14ac:dyDescent="0.2">
      <c r="D442" s="46"/>
      <c r="E442" s="46"/>
      <c r="F442" s="46"/>
      <c r="G442" s="46"/>
      <c r="H442" s="46"/>
      <c r="I442" s="46"/>
      <c r="J442" s="46"/>
    </row>
    <row r="443" spans="4:10" x14ac:dyDescent="0.2">
      <c r="D443" s="46"/>
      <c r="E443" s="46"/>
      <c r="F443" s="46"/>
      <c r="G443" s="46"/>
      <c r="H443" s="46"/>
      <c r="I443" s="46"/>
      <c r="J443" s="46"/>
    </row>
    <row r="444" spans="4:10" x14ac:dyDescent="0.2">
      <c r="D444" s="46"/>
      <c r="E444" s="46"/>
      <c r="F444" s="46"/>
      <c r="G444" s="46"/>
      <c r="H444" s="46"/>
      <c r="I444" s="46"/>
      <c r="J444" s="46"/>
    </row>
    <row r="445" spans="4:10" x14ac:dyDescent="0.2">
      <c r="D445" s="46"/>
      <c r="E445" s="46"/>
      <c r="F445" s="46"/>
      <c r="G445" s="46"/>
      <c r="H445" s="46"/>
      <c r="I445" s="46"/>
      <c r="J445" s="46"/>
    </row>
    <row r="446" spans="4:10" x14ac:dyDescent="0.2">
      <c r="D446" s="46"/>
      <c r="E446" s="46"/>
      <c r="F446" s="46"/>
      <c r="G446" s="46"/>
      <c r="H446" s="46"/>
      <c r="I446" s="46"/>
      <c r="J446" s="46"/>
    </row>
    <row r="447" spans="4:10" x14ac:dyDescent="0.2">
      <c r="D447" s="46"/>
      <c r="E447" s="46"/>
      <c r="F447" s="46"/>
      <c r="G447" s="46"/>
      <c r="H447" s="46"/>
      <c r="I447" s="46"/>
      <c r="J447" s="46"/>
    </row>
    <row r="448" spans="4:10" x14ac:dyDescent="0.2">
      <c r="D448" s="46"/>
      <c r="E448" s="46"/>
      <c r="F448" s="46"/>
      <c r="G448" s="46"/>
      <c r="H448" s="46"/>
      <c r="I448" s="46"/>
      <c r="J448" s="46"/>
    </row>
    <row r="449" spans="4:10" x14ac:dyDescent="0.2">
      <c r="D449" s="46"/>
      <c r="E449" s="46"/>
      <c r="F449" s="46"/>
      <c r="G449" s="46"/>
      <c r="H449" s="46"/>
      <c r="I449" s="46"/>
      <c r="J449" s="46"/>
    </row>
    <row r="450" spans="4:10" x14ac:dyDescent="0.2">
      <c r="D450" s="46"/>
      <c r="E450" s="46"/>
      <c r="F450" s="46"/>
      <c r="G450" s="46"/>
      <c r="H450" s="46"/>
      <c r="I450" s="46"/>
      <c r="J450" s="46"/>
    </row>
    <row r="451" spans="4:10" x14ac:dyDescent="0.2">
      <c r="D451" s="46"/>
      <c r="E451" s="46"/>
      <c r="F451" s="46"/>
      <c r="G451" s="46"/>
      <c r="H451" s="46"/>
      <c r="I451" s="46"/>
      <c r="J451" s="46"/>
    </row>
    <row r="452" spans="4:10" x14ac:dyDescent="0.2">
      <c r="D452" s="46"/>
      <c r="E452" s="46"/>
      <c r="F452" s="46"/>
      <c r="G452" s="46"/>
      <c r="H452" s="46"/>
      <c r="I452" s="46"/>
      <c r="J452" s="46"/>
    </row>
    <row r="453" spans="4:10" x14ac:dyDescent="0.2">
      <c r="D453" s="46"/>
      <c r="E453" s="46"/>
      <c r="F453" s="46"/>
      <c r="G453" s="46"/>
      <c r="H453" s="46"/>
      <c r="I453" s="46"/>
      <c r="J453" s="46"/>
    </row>
    <row r="454" spans="4:10" x14ac:dyDescent="0.2">
      <c r="D454" s="46"/>
      <c r="E454" s="46"/>
      <c r="F454" s="46"/>
      <c r="G454" s="46"/>
      <c r="H454" s="46"/>
      <c r="I454" s="46"/>
      <c r="J454" s="46"/>
    </row>
    <row r="455" spans="4:10" x14ac:dyDescent="0.2">
      <c r="D455" s="46"/>
      <c r="E455" s="46"/>
      <c r="F455" s="46"/>
      <c r="G455" s="46"/>
      <c r="H455" s="46"/>
      <c r="I455" s="46"/>
      <c r="J455" s="46"/>
    </row>
    <row r="456" spans="4:10" x14ac:dyDescent="0.2">
      <c r="D456" s="46"/>
      <c r="E456" s="46"/>
      <c r="F456" s="46"/>
      <c r="G456" s="46"/>
      <c r="H456" s="46"/>
      <c r="I456" s="46"/>
      <c r="J456" s="46"/>
    </row>
    <row r="457" spans="4:10" x14ac:dyDescent="0.2">
      <c r="D457" s="46"/>
      <c r="E457" s="46"/>
      <c r="F457" s="46"/>
      <c r="G457" s="46"/>
      <c r="H457" s="46"/>
      <c r="I457" s="46"/>
      <c r="J457" s="46"/>
    </row>
    <row r="458" spans="4:10" x14ac:dyDescent="0.2">
      <c r="D458" s="46"/>
      <c r="E458" s="46"/>
      <c r="F458" s="46"/>
      <c r="G458" s="46"/>
      <c r="H458" s="46"/>
      <c r="I458" s="46"/>
      <c r="J458" s="46"/>
    </row>
    <row r="459" spans="4:10" x14ac:dyDescent="0.2">
      <c r="D459" s="46"/>
      <c r="E459" s="46"/>
      <c r="F459" s="46"/>
      <c r="G459" s="46"/>
      <c r="H459" s="46"/>
      <c r="I459" s="46"/>
      <c r="J459" s="46"/>
    </row>
    <row r="460" spans="4:10" x14ac:dyDescent="0.2">
      <c r="D460" s="46"/>
      <c r="E460" s="46"/>
      <c r="F460" s="46"/>
      <c r="G460" s="46"/>
      <c r="H460" s="46"/>
      <c r="I460" s="46"/>
      <c r="J460" s="46"/>
    </row>
    <row r="461" spans="4:10" x14ac:dyDescent="0.2">
      <c r="D461" s="46"/>
      <c r="E461" s="46"/>
      <c r="F461" s="46"/>
      <c r="G461" s="46"/>
      <c r="H461" s="46"/>
      <c r="I461" s="46"/>
      <c r="J461" s="46"/>
    </row>
    <row r="462" spans="4:10" x14ac:dyDescent="0.2">
      <c r="D462" s="46"/>
      <c r="E462" s="46"/>
      <c r="F462" s="46"/>
      <c r="G462" s="46"/>
      <c r="H462" s="46"/>
      <c r="I462" s="46"/>
      <c r="J462" s="46"/>
    </row>
    <row r="463" spans="4:10" x14ac:dyDescent="0.2">
      <c r="D463" s="46"/>
      <c r="E463" s="46"/>
      <c r="F463" s="46"/>
      <c r="G463" s="46"/>
      <c r="H463" s="46"/>
      <c r="I463" s="46"/>
      <c r="J463" s="46"/>
    </row>
    <row r="464" spans="4:10" x14ac:dyDescent="0.2">
      <c r="D464" s="46"/>
      <c r="E464" s="46"/>
      <c r="F464" s="46"/>
      <c r="G464" s="46"/>
      <c r="H464" s="46"/>
      <c r="I464" s="46"/>
      <c r="J464" s="46"/>
    </row>
    <row r="465" spans="4:10" x14ac:dyDescent="0.2">
      <c r="D465" s="46"/>
      <c r="E465" s="46"/>
      <c r="F465" s="46"/>
      <c r="G465" s="46"/>
      <c r="H465" s="46"/>
      <c r="I465" s="46"/>
      <c r="J465" s="46"/>
    </row>
    <row r="466" spans="4:10" x14ac:dyDescent="0.2">
      <c r="D466" s="46"/>
      <c r="E466" s="46"/>
      <c r="F466" s="46"/>
      <c r="G466" s="46"/>
      <c r="H466" s="46"/>
      <c r="I466" s="46"/>
      <c r="J466" s="46"/>
    </row>
    <row r="467" spans="4:10" x14ac:dyDescent="0.2">
      <c r="D467" s="46"/>
      <c r="E467" s="46"/>
      <c r="F467" s="46"/>
      <c r="G467" s="46"/>
      <c r="H467" s="46"/>
      <c r="I467" s="46"/>
      <c r="J467" s="46"/>
    </row>
    <row r="468" spans="4:10" x14ac:dyDescent="0.2">
      <c r="D468" s="46"/>
      <c r="E468" s="46"/>
      <c r="F468" s="46"/>
      <c r="G468" s="46"/>
      <c r="H468" s="46"/>
      <c r="I468" s="46"/>
      <c r="J468" s="46"/>
    </row>
    <row r="469" spans="4:10" x14ac:dyDescent="0.2">
      <c r="D469" s="46"/>
      <c r="E469" s="46"/>
      <c r="F469" s="46"/>
      <c r="G469" s="46"/>
      <c r="H469" s="46"/>
      <c r="I469" s="46"/>
      <c r="J469" s="46"/>
    </row>
    <row r="470" spans="4:10" x14ac:dyDescent="0.2">
      <c r="D470" s="46"/>
      <c r="E470" s="46"/>
      <c r="F470" s="46"/>
      <c r="G470" s="46"/>
      <c r="H470" s="46"/>
      <c r="I470" s="46"/>
      <c r="J470" s="46"/>
    </row>
    <row r="471" spans="4:10" x14ac:dyDescent="0.2">
      <c r="D471" s="46"/>
      <c r="E471" s="46"/>
      <c r="F471" s="46"/>
      <c r="G471" s="46"/>
      <c r="H471" s="46"/>
      <c r="I471" s="46"/>
      <c r="J471" s="46"/>
    </row>
    <row r="472" spans="4:10" x14ac:dyDescent="0.2">
      <c r="D472" s="46"/>
      <c r="E472" s="46"/>
      <c r="F472" s="46"/>
      <c r="G472" s="46"/>
      <c r="H472" s="46"/>
      <c r="I472" s="46"/>
      <c r="J472" s="46"/>
    </row>
    <row r="473" spans="4:10" x14ac:dyDescent="0.2">
      <c r="D473" s="46"/>
      <c r="E473" s="46"/>
      <c r="F473" s="46"/>
      <c r="G473" s="46"/>
      <c r="H473" s="46"/>
      <c r="I473" s="46"/>
      <c r="J473" s="46"/>
    </row>
    <row r="474" spans="4:10" x14ac:dyDescent="0.2">
      <c r="D474" s="46"/>
      <c r="E474" s="46"/>
      <c r="F474" s="46"/>
      <c r="G474" s="46"/>
      <c r="H474" s="46"/>
      <c r="I474" s="46"/>
      <c r="J474" s="46"/>
    </row>
    <row r="475" spans="4:10" x14ac:dyDescent="0.2">
      <c r="D475" s="46"/>
      <c r="E475" s="46"/>
      <c r="F475" s="46"/>
      <c r="G475" s="46"/>
      <c r="H475" s="46"/>
      <c r="I475" s="46"/>
      <c r="J475" s="46"/>
    </row>
    <row r="476" spans="4:10" x14ac:dyDescent="0.2">
      <c r="D476" s="46"/>
      <c r="E476" s="46"/>
      <c r="F476" s="46"/>
      <c r="G476" s="46"/>
      <c r="H476" s="46"/>
      <c r="I476" s="46"/>
      <c r="J476" s="46"/>
    </row>
    <row r="477" spans="4:10" x14ac:dyDescent="0.2">
      <c r="D477" s="46"/>
      <c r="E477" s="46"/>
      <c r="F477" s="46"/>
      <c r="G477" s="46"/>
      <c r="H477" s="46"/>
      <c r="I477" s="46"/>
      <c r="J477" s="46"/>
    </row>
    <row r="478" spans="4:10" x14ac:dyDescent="0.2">
      <c r="D478" s="46"/>
      <c r="E478" s="46"/>
      <c r="F478" s="46"/>
      <c r="G478" s="46"/>
      <c r="H478" s="46"/>
      <c r="I478" s="46"/>
      <c r="J478" s="46"/>
    </row>
    <row r="479" spans="4:10" x14ac:dyDescent="0.2">
      <c r="D479" s="46"/>
      <c r="E479" s="46"/>
      <c r="F479" s="46"/>
      <c r="G479" s="46"/>
      <c r="H479" s="46"/>
      <c r="I479" s="46"/>
      <c r="J479" s="46"/>
    </row>
    <row r="480" spans="4:10" x14ac:dyDescent="0.2">
      <c r="D480" s="46"/>
      <c r="E480" s="46"/>
      <c r="F480" s="46"/>
      <c r="G480" s="46"/>
      <c r="H480" s="46"/>
      <c r="I480" s="46"/>
      <c r="J480" s="46"/>
    </row>
    <row r="481" spans="4:10" x14ac:dyDescent="0.2">
      <c r="D481" s="46"/>
      <c r="E481" s="46"/>
      <c r="F481" s="46"/>
      <c r="G481" s="46"/>
      <c r="H481" s="46"/>
      <c r="I481" s="46"/>
      <c r="J481" s="46"/>
    </row>
    <row r="482" spans="4:10" x14ac:dyDescent="0.2">
      <c r="D482" s="46"/>
      <c r="E482" s="46"/>
      <c r="F482" s="46"/>
      <c r="G482" s="46"/>
      <c r="H482" s="46"/>
      <c r="I482" s="46"/>
      <c r="J482" s="46"/>
    </row>
    <row r="483" spans="4:10" x14ac:dyDescent="0.2">
      <c r="D483" s="46"/>
      <c r="E483" s="46"/>
      <c r="F483" s="46"/>
      <c r="G483" s="46"/>
      <c r="H483" s="46"/>
      <c r="I483" s="46"/>
      <c r="J483" s="46"/>
    </row>
    <row r="484" spans="4:10" x14ac:dyDescent="0.2">
      <c r="D484" s="46"/>
      <c r="E484" s="46"/>
      <c r="F484" s="46"/>
      <c r="G484" s="46"/>
      <c r="H484" s="46"/>
      <c r="I484" s="46"/>
      <c r="J484" s="46"/>
    </row>
    <row r="485" spans="4:10" x14ac:dyDescent="0.2">
      <c r="D485" s="46"/>
      <c r="E485" s="46"/>
      <c r="F485" s="46"/>
      <c r="G485" s="46"/>
      <c r="H485" s="46"/>
      <c r="I485" s="46"/>
      <c r="J485" s="46"/>
    </row>
    <row r="486" spans="4:10" x14ac:dyDescent="0.2">
      <c r="D486" s="46"/>
      <c r="E486" s="46"/>
      <c r="F486" s="46"/>
      <c r="G486" s="46"/>
      <c r="H486" s="46"/>
      <c r="I486" s="46"/>
      <c r="J486" s="46"/>
    </row>
    <row r="487" spans="4:10" x14ac:dyDescent="0.2">
      <c r="D487" s="46"/>
      <c r="E487" s="46"/>
      <c r="F487" s="46"/>
      <c r="G487" s="46"/>
      <c r="H487" s="46"/>
      <c r="I487" s="46"/>
      <c r="J487" s="46"/>
    </row>
    <row r="488" spans="4:10" x14ac:dyDescent="0.2">
      <c r="D488" s="46"/>
      <c r="E488" s="46"/>
      <c r="F488" s="46"/>
      <c r="G488" s="46"/>
      <c r="H488" s="46"/>
      <c r="I488" s="46"/>
      <c r="J488" s="46"/>
    </row>
    <row r="489" spans="4:10" x14ac:dyDescent="0.2">
      <c r="D489" s="46"/>
      <c r="E489" s="46"/>
      <c r="F489" s="46"/>
      <c r="G489" s="46"/>
      <c r="H489" s="46"/>
      <c r="I489" s="46"/>
      <c r="J489" s="46"/>
    </row>
    <row r="490" spans="4:10" x14ac:dyDescent="0.2">
      <c r="D490" s="46"/>
      <c r="E490" s="46"/>
      <c r="F490" s="46"/>
      <c r="G490" s="46"/>
      <c r="H490" s="46"/>
      <c r="I490" s="46"/>
      <c r="J490" s="46"/>
    </row>
    <row r="491" spans="4:10" x14ac:dyDescent="0.2">
      <c r="D491" s="46"/>
      <c r="E491" s="46"/>
      <c r="F491" s="46"/>
      <c r="G491" s="46"/>
      <c r="H491" s="46"/>
      <c r="I491" s="46"/>
      <c r="J491" s="46"/>
    </row>
    <row r="492" spans="4:10" x14ac:dyDescent="0.2">
      <c r="D492" s="46"/>
      <c r="E492" s="46"/>
      <c r="F492" s="46"/>
      <c r="G492" s="46"/>
      <c r="H492" s="46"/>
      <c r="I492" s="46"/>
      <c r="J492" s="46"/>
    </row>
    <row r="493" spans="4:10" x14ac:dyDescent="0.2">
      <c r="D493" s="46"/>
      <c r="E493" s="46"/>
      <c r="F493" s="46"/>
      <c r="G493" s="46"/>
      <c r="H493" s="46"/>
      <c r="I493" s="46"/>
      <c r="J493" s="46"/>
    </row>
    <row r="494" spans="4:10" x14ac:dyDescent="0.2">
      <c r="D494" s="46"/>
      <c r="E494" s="46"/>
      <c r="F494" s="46"/>
      <c r="G494" s="46"/>
      <c r="H494" s="46"/>
      <c r="I494" s="46"/>
      <c r="J494" s="46"/>
    </row>
    <row r="495" spans="4:10" x14ac:dyDescent="0.2">
      <c r="D495" s="46"/>
      <c r="E495" s="46"/>
      <c r="F495" s="46"/>
      <c r="G495" s="46"/>
      <c r="H495" s="46"/>
      <c r="I495" s="46"/>
      <c r="J495" s="46"/>
    </row>
    <row r="496" spans="4:10" x14ac:dyDescent="0.2">
      <c r="D496" s="46"/>
      <c r="E496" s="46"/>
      <c r="F496" s="46"/>
      <c r="G496" s="46"/>
      <c r="H496" s="46"/>
      <c r="I496" s="46"/>
      <c r="J496" s="46"/>
    </row>
    <row r="497" spans="4:10" x14ac:dyDescent="0.2">
      <c r="D497" s="46"/>
      <c r="E497" s="46"/>
      <c r="F497" s="46"/>
      <c r="G497" s="46"/>
      <c r="H497" s="46"/>
      <c r="I497" s="46"/>
      <c r="J497" s="46"/>
    </row>
    <row r="498" spans="4:10" x14ac:dyDescent="0.2">
      <c r="D498" s="46"/>
      <c r="E498" s="46"/>
      <c r="F498" s="46"/>
      <c r="G498" s="46"/>
      <c r="H498" s="46"/>
      <c r="I498" s="46"/>
      <c r="J498" s="46"/>
    </row>
    <row r="499" spans="4:10" x14ac:dyDescent="0.2">
      <c r="D499" s="46"/>
      <c r="E499" s="46"/>
      <c r="F499" s="46"/>
      <c r="G499" s="46"/>
      <c r="H499" s="46"/>
      <c r="I499" s="46"/>
      <c r="J499" s="46"/>
    </row>
    <row r="500" spans="4:10" x14ac:dyDescent="0.2">
      <c r="D500" s="46"/>
      <c r="E500" s="46"/>
      <c r="F500" s="46"/>
      <c r="G500" s="46"/>
      <c r="H500" s="46"/>
      <c r="I500" s="46"/>
      <c r="J500" s="46"/>
    </row>
    <row r="501" spans="4:10" x14ac:dyDescent="0.2">
      <c r="D501" s="46"/>
      <c r="E501" s="46"/>
      <c r="F501" s="46"/>
      <c r="G501" s="46"/>
      <c r="H501" s="46"/>
      <c r="I501" s="46"/>
      <c r="J501" s="46"/>
    </row>
    <row r="502" spans="4:10" x14ac:dyDescent="0.2">
      <c r="D502" s="46"/>
      <c r="E502" s="46"/>
      <c r="F502" s="46"/>
      <c r="G502" s="46"/>
      <c r="H502" s="46"/>
      <c r="I502" s="46"/>
      <c r="J502" s="46"/>
    </row>
    <row r="503" spans="4:10" x14ac:dyDescent="0.2">
      <c r="D503" s="46"/>
      <c r="E503" s="46"/>
      <c r="F503" s="46"/>
      <c r="G503" s="46"/>
      <c r="H503" s="46"/>
      <c r="I503" s="46"/>
      <c r="J503" s="46"/>
    </row>
    <row r="504" spans="4:10" x14ac:dyDescent="0.2">
      <c r="D504" s="46"/>
      <c r="E504" s="46"/>
      <c r="F504" s="46"/>
      <c r="G504" s="46"/>
      <c r="H504" s="46"/>
      <c r="I504" s="46"/>
      <c r="J504" s="46"/>
    </row>
    <row r="505" spans="4:10" x14ac:dyDescent="0.2">
      <c r="D505" s="46"/>
      <c r="E505" s="46"/>
      <c r="F505" s="46"/>
      <c r="G505" s="46"/>
      <c r="H505" s="46"/>
      <c r="I505" s="46"/>
      <c r="J505" s="46"/>
    </row>
    <row r="506" spans="4:10" x14ac:dyDescent="0.2">
      <c r="D506" s="46"/>
      <c r="E506" s="46"/>
      <c r="F506" s="46"/>
      <c r="G506" s="46"/>
      <c r="H506" s="46"/>
      <c r="I506" s="46"/>
      <c r="J506" s="46"/>
    </row>
    <row r="507" spans="4:10" x14ac:dyDescent="0.2">
      <c r="D507" s="46"/>
      <c r="E507" s="46"/>
      <c r="F507" s="46"/>
      <c r="G507" s="46"/>
      <c r="H507" s="46"/>
      <c r="I507" s="46"/>
      <c r="J507" s="46"/>
    </row>
    <row r="508" spans="4:10" x14ac:dyDescent="0.2">
      <c r="D508" s="46"/>
      <c r="E508" s="46"/>
      <c r="F508" s="46"/>
      <c r="G508" s="46"/>
      <c r="H508" s="46"/>
      <c r="I508" s="46"/>
      <c r="J508" s="46"/>
    </row>
    <row r="509" spans="4:10" x14ac:dyDescent="0.2">
      <c r="D509" s="46"/>
      <c r="E509" s="46"/>
      <c r="F509" s="46"/>
      <c r="G509" s="46"/>
      <c r="H509" s="46"/>
      <c r="I509" s="46"/>
      <c r="J509" s="46"/>
    </row>
    <row r="510" spans="4:10" x14ac:dyDescent="0.2">
      <c r="D510" s="46"/>
      <c r="E510" s="46"/>
      <c r="F510" s="46"/>
      <c r="G510" s="46"/>
      <c r="H510" s="46"/>
      <c r="I510" s="46"/>
      <c r="J510" s="46"/>
    </row>
    <row r="511" spans="4:10" x14ac:dyDescent="0.2">
      <c r="D511" s="46"/>
      <c r="E511" s="46"/>
      <c r="F511" s="46"/>
      <c r="G511" s="46"/>
      <c r="H511" s="46"/>
      <c r="I511" s="46"/>
      <c r="J511" s="46"/>
    </row>
    <row r="512" spans="4:10" x14ac:dyDescent="0.2">
      <c r="D512" s="46"/>
      <c r="E512" s="46"/>
      <c r="F512" s="46"/>
      <c r="G512" s="46"/>
      <c r="H512" s="46"/>
      <c r="I512" s="46"/>
      <c r="J512" s="46"/>
    </row>
    <row r="513" spans="4:10" x14ac:dyDescent="0.2">
      <c r="D513" s="46"/>
      <c r="E513" s="46"/>
      <c r="F513" s="46"/>
      <c r="G513" s="46"/>
      <c r="H513" s="46"/>
      <c r="I513" s="46"/>
      <c r="J513" s="46"/>
    </row>
    <row r="514" spans="4:10" x14ac:dyDescent="0.2">
      <c r="D514" s="46"/>
      <c r="E514" s="46"/>
      <c r="F514" s="46"/>
      <c r="G514" s="46"/>
      <c r="H514" s="46"/>
      <c r="I514" s="46"/>
      <c r="J514" s="46"/>
    </row>
    <row r="515" spans="4:10" x14ac:dyDescent="0.2">
      <c r="D515" s="46"/>
      <c r="E515" s="46"/>
      <c r="F515" s="46"/>
      <c r="G515" s="46"/>
      <c r="H515" s="46"/>
      <c r="I515" s="46"/>
      <c r="J515" s="46"/>
    </row>
    <row r="516" spans="4:10" x14ac:dyDescent="0.2">
      <c r="D516" s="46"/>
      <c r="E516" s="46"/>
      <c r="F516" s="46"/>
      <c r="G516" s="46"/>
      <c r="H516" s="46"/>
      <c r="I516" s="46"/>
      <c r="J516" s="46"/>
    </row>
    <row r="517" spans="4:10" x14ac:dyDescent="0.2">
      <c r="D517" s="46"/>
      <c r="E517" s="46"/>
      <c r="F517" s="46"/>
      <c r="G517" s="46"/>
      <c r="H517" s="46"/>
      <c r="I517" s="46"/>
      <c r="J517" s="46"/>
    </row>
    <row r="518" spans="4:10" x14ac:dyDescent="0.2">
      <c r="D518" s="46"/>
      <c r="E518" s="46"/>
      <c r="F518" s="46"/>
      <c r="G518" s="46"/>
      <c r="H518" s="46"/>
      <c r="I518" s="46"/>
      <c r="J518" s="46"/>
    </row>
    <row r="519" spans="4:10" x14ac:dyDescent="0.2">
      <c r="D519" s="46"/>
      <c r="E519" s="46"/>
      <c r="F519" s="46"/>
      <c r="G519" s="46"/>
      <c r="H519" s="46"/>
      <c r="I519" s="46"/>
      <c r="J519" s="46"/>
    </row>
    <row r="520" spans="4:10" x14ac:dyDescent="0.2">
      <c r="D520" s="46"/>
      <c r="E520" s="46"/>
      <c r="F520" s="46"/>
      <c r="G520" s="46"/>
      <c r="H520" s="46"/>
      <c r="I520" s="46"/>
      <c r="J520" s="46"/>
    </row>
    <row r="521" spans="4:10" x14ac:dyDescent="0.2">
      <c r="D521" s="46"/>
      <c r="E521" s="46"/>
      <c r="F521" s="46"/>
      <c r="G521" s="46"/>
      <c r="H521" s="46"/>
      <c r="I521" s="46"/>
      <c r="J521" s="46"/>
    </row>
  </sheetData>
  <mergeCells count="43">
    <mergeCell ref="A195:C195"/>
    <mergeCell ref="A205:H205"/>
    <mergeCell ref="A55:H55"/>
    <mergeCell ref="A57:C57"/>
    <mergeCell ref="A175:C175"/>
    <mergeCell ref="B149:C149"/>
    <mergeCell ref="A150:C150"/>
    <mergeCell ref="A160:H160"/>
    <mergeCell ref="B163:C163"/>
    <mergeCell ref="A164:C164"/>
    <mergeCell ref="B174:C174"/>
    <mergeCell ref="A119:H119"/>
    <mergeCell ref="B122:C122"/>
    <mergeCell ref="A123:C123"/>
    <mergeCell ref="A134:H134"/>
    <mergeCell ref="B138:C138"/>
    <mergeCell ref="A139:C139"/>
    <mergeCell ref="A81:C81"/>
    <mergeCell ref="A91:H91"/>
    <mergeCell ref="B97:C97"/>
    <mergeCell ref="A98:C98"/>
    <mergeCell ref="B108:C108"/>
    <mergeCell ref="A109:C109"/>
    <mergeCell ref="B80:C80"/>
    <mergeCell ref="A26:H26"/>
    <mergeCell ref="B30:C30"/>
    <mergeCell ref="A31:H31"/>
    <mergeCell ref="B41:C41"/>
    <mergeCell ref="A42:H42"/>
    <mergeCell ref="B43:C43"/>
    <mergeCell ref="A44:C44"/>
    <mergeCell ref="A67:H67"/>
    <mergeCell ref="B69:C69"/>
    <mergeCell ref="A70:C70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T505"/>
  <sheetViews>
    <sheetView showGridLines="0" tabSelected="1" view="pageBreakPreview" topLeftCell="A167" zoomScaleNormal="85" zoomScaleSheetLayoutView="100" workbookViewId="0">
      <selection activeCell="C174" sqref="C174:H182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5.140625" style="25" customWidth="1"/>
    <col min="5" max="5" width="13" style="25" customWidth="1"/>
    <col min="6" max="6" width="13.42578125" style="25" customWidth="1"/>
    <col min="7" max="7" width="14.140625" style="25" customWidth="1"/>
    <col min="8" max="9" width="16.42578125" style="25" customWidth="1"/>
    <col min="10" max="11" width="13.42578125" style="21" customWidth="1"/>
    <col min="12" max="12" width="15.5703125" style="21" customWidth="1"/>
    <col min="13" max="13" width="9.140625" style="21"/>
    <col min="14" max="14" width="13.5703125" style="21" bestFit="1" customWidth="1"/>
    <col min="15" max="15" width="15.42578125" style="21" customWidth="1"/>
    <col min="16" max="16384" width="9.140625" style="21"/>
  </cols>
  <sheetData>
    <row r="1" spans="2:9" x14ac:dyDescent="0.2">
      <c r="D1" s="19"/>
      <c r="E1" s="19"/>
      <c r="F1" s="19"/>
      <c r="G1" s="19"/>
      <c r="H1" s="20" t="s">
        <v>5</v>
      </c>
      <c r="I1" s="20"/>
    </row>
    <row r="2" spans="2:9" x14ac:dyDescent="0.2">
      <c r="B2" s="18" t="s">
        <v>7</v>
      </c>
      <c r="C2" s="22"/>
      <c r="D2" s="23"/>
      <c r="E2" s="23"/>
      <c r="F2" s="23"/>
      <c r="G2" s="23"/>
      <c r="H2" s="19"/>
      <c r="I2" s="19"/>
    </row>
    <row r="3" spans="2:9" x14ac:dyDescent="0.2">
      <c r="D3" s="24" t="s">
        <v>8</v>
      </c>
      <c r="F3" s="19"/>
      <c r="G3" s="19"/>
      <c r="H3" s="19"/>
      <c r="I3" s="19"/>
    </row>
    <row r="4" spans="2:9" x14ac:dyDescent="0.2">
      <c r="B4" s="18" t="s">
        <v>13</v>
      </c>
      <c r="C4" s="26"/>
      <c r="D4" s="19"/>
      <c r="E4" s="24"/>
      <c r="F4" s="19"/>
      <c r="G4" s="19"/>
      <c r="H4" s="19"/>
      <c r="I4" s="19"/>
    </row>
    <row r="5" spans="2:9" x14ac:dyDescent="0.2">
      <c r="D5" s="19"/>
      <c r="E5" s="24"/>
      <c r="F5" s="19"/>
      <c r="G5" s="19"/>
      <c r="H5" s="19"/>
      <c r="I5" s="19"/>
    </row>
    <row r="6" spans="2:9" x14ac:dyDescent="0.2">
      <c r="B6" s="18" t="s">
        <v>85</v>
      </c>
      <c r="D6" s="19"/>
      <c r="E6" s="24"/>
      <c r="F6" s="19"/>
      <c r="G6" s="19"/>
      <c r="H6" s="19"/>
      <c r="I6" s="19"/>
    </row>
    <row r="7" spans="2:9" x14ac:dyDescent="0.2">
      <c r="B7" s="18" t="s">
        <v>15</v>
      </c>
      <c r="D7" s="19"/>
      <c r="E7" s="19"/>
      <c r="F7" s="19"/>
      <c r="G7" s="19"/>
      <c r="H7" s="19"/>
      <c r="I7" s="19"/>
    </row>
    <row r="8" spans="2:9" x14ac:dyDescent="0.2">
      <c r="C8" s="22"/>
      <c r="D8" s="23"/>
      <c r="E8" s="27"/>
      <c r="F8" s="23"/>
      <c r="G8" s="23"/>
      <c r="H8" s="19"/>
      <c r="I8" s="19"/>
    </row>
    <row r="9" spans="2:9" x14ac:dyDescent="0.2">
      <c r="D9" s="24" t="s">
        <v>9</v>
      </c>
      <c r="F9" s="19"/>
      <c r="G9" s="19"/>
      <c r="H9" s="19"/>
      <c r="I9" s="19"/>
    </row>
    <row r="10" spans="2:9" x14ac:dyDescent="0.2">
      <c r="D10" s="19"/>
      <c r="E10" s="24"/>
      <c r="F10" s="19"/>
      <c r="G10" s="19"/>
      <c r="H10" s="19"/>
      <c r="I10" s="19"/>
    </row>
    <row r="11" spans="2:9" x14ac:dyDescent="0.2">
      <c r="B11" s="18" t="s">
        <v>14</v>
      </c>
      <c r="H11" s="19"/>
      <c r="I11" s="19"/>
    </row>
    <row r="12" spans="2:9" x14ac:dyDescent="0.2">
      <c r="G12" s="19"/>
      <c r="H12" s="19"/>
      <c r="I12" s="19"/>
    </row>
    <row r="13" spans="2:9" x14ac:dyDescent="0.2">
      <c r="D13" s="28" t="s">
        <v>6</v>
      </c>
      <c r="F13" s="19"/>
      <c r="G13" s="19"/>
      <c r="H13" s="19"/>
      <c r="I13" s="19"/>
    </row>
    <row r="14" spans="2:9" x14ac:dyDescent="0.2">
      <c r="D14" s="29"/>
      <c r="F14" s="19"/>
      <c r="G14" s="19"/>
      <c r="H14" s="19"/>
      <c r="I14" s="19"/>
    </row>
    <row r="15" spans="2:9" x14ac:dyDescent="0.2">
      <c r="C15" s="22"/>
      <c r="D15" s="23" t="s">
        <v>84</v>
      </c>
      <c r="E15" s="27"/>
      <c r="F15" s="23"/>
      <c r="G15" s="23"/>
      <c r="H15" s="19"/>
      <c r="I15" s="19"/>
    </row>
    <row r="16" spans="2:9" x14ac:dyDescent="0.2">
      <c r="D16" s="30" t="s">
        <v>0</v>
      </c>
      <c r="F16" s="19"/>
      <c r="G16" s="19"/>
      <c r="H16" s="19"/>
      <c r="I16" s="19"/>
    </row>
    <row r="17" spans="1:9" x14ac:dyDescent="0.2">
      <c r="H17" s="19"/>
      <c r="I17" s="19"/>
    </row>
    <row r="18" spans="1:9" x14ac:dyDescent="0.2">
      <c r="B18" s="31" t="s">
        <v>123</v>
      </c>
      <c r="D18" s="29"/>
      <c r="E18" s="19"/>
      <c r="F18" s="19"/>
      <c r="G18" s="19"/>
      <c r="H18" s="19"/>
      <c r="I18" s="19"/>
    </row>
    <row r="19" spans="1:9" x14ac:dyDescent="0.2">
      <c r="D19" s="29"/>
      <c r="E19" s="19"/>
      <c r="F19" s="19"/>
      <c r="G19" s="19"/>
      <c r="H19" s="19"/>
      <c r="I19" s="19"/>
    </row>
    <row r="20" spans="1:9" x14ac:dyDescent="0.2">
      <c r="D20" s="19"/>
      <c r="E20" s="19"/>
      <c r="F20" s="19"/>
      <c r="G20" s="19"/>
      <c r="H20" s="19"/>
      <c r="I20" s="19"/>
    </row>
    <row r="21" spans="1:9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  <c r="I21" s="59"/>
    </row>
    <row r="22" spans="1:9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  <c r="I22" s="59"/>
    </row>
    <row r="23" spans="1:9" x14ac:dyDescent="0.2">
      <c r="A23" s="120"/>
      <c r="B23" s="121"/>
      <c r="C23" s="121"/>
      <c r="D23" s="120"/>
      <c r="E23" s="120"/>
      <c r="F23" s="120"/>
      <c r="G23" s="120"/>
      <c r="H23" s="120"/>
      <c r="I23" s="59"/>
    </row>
    <row r="24" spans="1:9" x14ac:dyDescent="0.2">
      <c r="A24" s="120"/>
      <c r="B24" s="121"/>
      <c r="C24" s="121"/>
      <c r="D24" s="120"/>
      <c r="E24" s="120"/>
      <c r="F24" s="120"/>
      <c r="G24" s="120"/>
      <c r="H24" s="120"/>
      <c r="I24" s="59"/>
    </row>
    <row r="25" spans="1:9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60"/>
    </row>
    <row r="26" spans="1:9" x14ac:dyDescent="0.2">
      <c r="A26" s="125" t="s">
        <v>16</v>
      </c>
      <c r="B26" s="126"/>
      <c r="C26" s="126"/>
      <c r="D26" s="126"/>
      <c r="E26" s="126"/>
      <c r="F26" s="126"/>
      <c r="G26" s="126"/>
      <c r="H26" s="126"/>
      <c r="I26" s="61"/>
    </row>
    <row r="27" spans="1:9" ht="25.5" x14ac:dyDescent="0.2">
      <c r="A27" s="42">
        <v>1</v>
      </c>
      <c r="B27" s="35" t="s">
        <v>90</v>
      </c>
      <c r="C27" s="37" t="s">
        <v>113</v>
      </c>
      <c r="D27" s="81">
        <f>'1'!D27</f>
        <v>143.66200000000001</v>
      </c>
      <c r="E27" s="96"/>
      <c r="F27" s="96"/>
      <c r="G27" s="96"/>
      <c r="H27" s="81">
        <f>D27</f>
        <v>143.66200000000001</v>
      </c>
      <c r="I27" s="62"/>
    </row>
    <row r="28" spans="1:9" ht="25.5" x14ac:dyDescent="0.2">
      <c r="A28" s="42">
        <v>2</v>
      </c>
      <c r="B28" s="35" t="s">
        <v>94</v>
      </c>
      <c r="C28" s="37" t="s">
        <v>114</v>
      </c>
      <c r="D28" s="81">
        <f>'2'!D27</f>
        <v>81.494</v>
      </c>
      <c r="E28" s="96"/>
      <c r="F28" s="96"/>
      <c r="G28" s="96"/>
      <c r="H28" s="81">
        <f t="shared" ref="H28:H29" si="0">D28</f>
        <v>81.494</v>
      </c>
      <c r="I28" s="62"/>
    </row>
    <row r="29" spans="1:9" ht="25.5" x14ac:dyDescent="0.2">
      <c r="A29" s="42">
        <v>3</v>
      </c>
      <c r="B29" s="35" t="s">
        <v>101</v>
      </c>
      <c r="C29" s="37" t="s">
        <v>115</v>
      </c>
      <c r="D29" s="81">
        <f>'5'!D27</f>
        <v>226.226</v>
      </c>
      <c r="E29" s="96"/>
      <c r="F29" s="96"/>
      <c r="G29" s="96"/>
      <c r="H29" s="81">
        <f t="shared" si="0"/>
        <v>226.226</v>
      </c>
      <c r="I29" s="62"/>
    </row>
    <row r="30" spans="1:9" x14ac:dyDescent="0.2">
      <c r="A30" s="39"/>
      <c r="B30" s="123" t="s">
        <v>17</v>
      </c>
      <c r="C30" s="124"/>
      <c r="D30" s="83">
        <f>D27+D28+D29</f>
        <v>451.38200000000001</v>
      </c>
      <c r="E30" s="83"/>
      <c r="F30" s="83"/>
      <c r="G30" s="83"/>
      <c r="H30" s="83">
        <f t="shared" ref="H30" si="1">H27+H28+H29</f>
        <v>451.38200000000001</v>
      </c>
      <c r="I30" s="63"/>
    </row>
    <row r="31" spans="1:9" x14ac:dyDescent="0.2">
      <c r="A31" s="125" t="s">
        <v>18</v>
      </c>
      <c r="B31" s="126"/>
      <c r="C31" s="126"/>
      <c r="D31" s="126"/>
      <c r="E31" s="126"/>
      <c r="F31" s="126"/>
      <c r="G31" s="126"/>
      <c r="H31" s="126"/>
      <c r="I31" s="61"/>
    </row>
    <row r="32" spans="1:9" x14ac:dyDescent="0.2">
      <c r="A32" s="42">
        <v>4</v>
      </c>
      <c r="B32" s="35" t="s">
        <v>91</v>
      </c>
      <c r="C32" s="35" t="s">
        <v>75</v>
      </c>
      <c r="D32" s="81">
        <f>'1'!D30</f>
        <v>261.08100000000002</v>
      </c>
      <c r="E32" s="80"/>
      <c r="F32" s="80"/>
      <c r="G32" s="80"/>
      <c r="H32" s="81">
        <f>D32</f>
        <v>261.08100000000002</v>
      </c>
      <c r="I32" s="62"/>
    </row>
    <row r="33" spans="1:9" ht="25.5" x14ac:dyDescent="0.2">
      <c r="A33" s="42">
        <v>5</v>
      </c>
      <c r="B33" s="35" t="s">
        <v>95</v>
      </c>
      <c r="C33" s="35" t="s">
        <v>76</v>
      </c>
      <c r="D33" s="81">
        <f>'2'!D30</f>
        <v>70.846000000000004</v>
      </c>
      <c r="E33" s="80"/>
      <c r="F33" s="80"/>
      <c r="G33" s="80"/>
      <c r="H33" s="81">
        <f t="shared" ref="H33:H39" si="2">D33</f>
        <v>70.846000000000004</v>
      </c>
      <c r="I33" s="62"/>
    </row>
    <row r="34" spans="1:9" ht="25.5" x14ac:dyDescent="0.2">
      <c r="A34" s="42">
        <v>6</v>
      </c>
      <c r="B34" s="35" t="s">
        <v>97</v>
      </c>
      <c r="C34" s="35" t="s">
        <v>77</v>
      </c>
      <c r="D34" s="81">
        <f>1032560/1000</f>
        <v>1032.56</v>
      </c>
      <c r="E34" s="80"/>
      <c r="F34" s="80"/>
      <c r="G34" s="80"/>
      <c r="H34" s="81">
        <f t="shared" si="2"/>
        <v>1032.56</v>
      </c>
      <c r="I34" s="62"/>
    </row>
    <row r="35" spans="1:9" ht="25.5" x14ac:dyDescent="0.2">
      <c r="A35" s="42">
        <v>7</v>
      </c>
      <c r="B35" s="35" t="s">
        <v>99</v>
      </c>
      <c r="C35" s="35" t="s">
        <v>78</v>
      </c>
      <c r="D35" s="81">
        <f>1032560/1000</f>
        <v>1032.56</v>
      </c>
      <c r="E35" s="80"/>
      <c r="F35" s="80"/>
      <c r="G35" s="80"/>
      <c r="H35" s="81">
        <f t="shared" si="2"/>
        <v>1032.56</v>
      </c>
      <c r="I35" s="62"/>
    </row>
    <row r="36" spans="1:9" x14ac:dyDescent="0.2">
      <c r="A36" s="42">
        <v>8</v>
      </c>
      <c r="B36" s="35" t="s">
        <v>102</v>
      </c>
      <c r="C36" s="35" t="s">
        <v>79</v>
      </c>
      <c r="D36" s="81">
        <f>'5'!D30</f>
        <v>438.577</v>
      </c>
      <c r="E36" s="80"/>
      <c r="F36" s="80"/>
      <c r="G36" s="80"/>
      <c r="H36" s="81">
        <f t="shared" si="2"/>
        <v>438.577</v>
      </c>
      <c r="I36" s="62"/>
    </row>
    <row r="37" spans="1:9" ht="25.5" x14ac:dyDescent="0.2">
      <c r="A37" s="42">
        <v>9</v>
      </c>
      <c r="B37" s="35" t="s">
        <v>105</v>
      </c>
      <c r="C37" s="35" t="s">
        <v>80</v>
      </c>
      <c r="D37" s="81">
        <f>73252/1000</f>
        <v>73.251999999999995</v>
      </c>
      <c r="E37" s="80"/>
      <c r="F37" s="80"/>
      <c r="G37" s="80"/>
      <c r="H37" s="81">
        <f t="shared" si="2"/>
        <v>73.251999999999995</v>
      </c>
      <c r="I37" s="62"/>
    </row>
    <row r="38" spans="1:9" ht="25.5" x14ac:dyDescent="0.2">
      <c r="A38" s="42">
        <v>10</v>
      </c>
      <c r="B38" s="35" t="s">
        <v>107</v>
      </c>
      <c r="C38" s="35" t="s">
        <v>81</v>
      </c>
      <c r="D38" s="81">
        <f>39019/1000</f>
        <v>39.018999999999998</v>
      </c>
      <c r="E38" s="80"/>
      <c r="F38" s="80"/>
      <c r="G38" s="80"/>
      <c r="H38" s="81">
        <f t="shared" si="2"/>
        <v>39.018999999999998</v>
      </c>
      <c r="I38" s="62"/>
    </row>
    <row r="39" spans="1:9" x14ac:dyDescent="0.2">
      <c r="A39" s="42">
        <v>11</v>
      </c>
      <c r="B39" s="35" t="s">
        <v>109</v>
      </c>
      <c r="C39" s="35" t="s">
        <v>82</v>
      </c>
      <c r="D39" s="81">
        <f>63548/1000</f>
        <v>63.548000000000002</v>
      </c>
      <c r="E39" s="80"/>
      <c r="F39" s="80"/>
      <c r="G39" s="80"/>
      <c r="H39" s="81">
        <f t="shared" si="2"/>
        <v>63.548000000000002</v>
      </c>
      <c r="I39" s="62"/>
    </row>
    <row r="40" spans="1:9" x14ac:dyDescent="0.2">
      <c r="A40" s="42">
        <v>12</v>
      </c>
      <c r="B40" s="35" t="s">
        <v>111</v>
      </c>
      <c r="C40" s="35" t="s">
        <v>83</v>
      </c>
      <c r="D40" s="81">
        <f>201556/1000</f>
        <v>201.55600000000001</v>
      </c>
      <c r="E40" s="80"/>
      <c r="F40" s="80"/>
      <c r="G40" s="80"/>
      <c r="H40" s="81"/>
      <c r="I40" s="62"/>
    </row>
    <row r="41" spans="1:9" ht="27.95" customHeight="1" x14ac:dyDescent="0.2">
      <c r="A41" s="39"/>
      <c r="B41" s="123" t="s">
        <v>19</v>
      </c>
      <c r="C41" s="124"/>
      <c r="D41" s="82">
        <f>SUM(D32:D40)</f>
        <v>3212.9989999999998</v>
      </c>
      <c r="E41" s="83"/>
      <c r="F41" s="83"/>
      <c r="G41" s="83"/>
      <c r="H41" s="82">
        <f>SUM(H32:H40)</f>
        <v>3011.4430000000002</v>
      </c>
      <c r="I41" s="64"/>
    </row>
    <row r="42" spans="1:9" x14ac:dyDescent="0.2">
      <c r="A42" s="128" t="s">
        <v>86</v>
      </c>
      <c r="B42" s="129"/>
      <c r="C42" s="130"/>
      <c r="D42" s="82"/>
      <c r="E42" s="83"/>
      <c r="F42" s="83"/>
      <c r="G42" s="83"/>
      <c r="H42" s="82"/>
      <c r="I42" s="64"/>
    </row>
    <row r="43" spans="1:9" ht="13.5" x14ac:dyDescent="0.2">
      <c r="A43" s="48"/>
      <c r="B43" s="49"/>
      <c r="C43" s="50" t="s">
        <v>75</v>
      </c>
      <c r="D43" s="98">
        <f>D27+D32</f>
        <v>404.74299999999999</v>
      </c>
      <c r="E43" s="83"/>
      <c r="F43" s="83"/>
      <c r="G43" s="83"/>
      <c r="H43" s="98">
        <f>D43</f>
        <v>404.74299999999999</v>
      </c>
      <c r="I43" s="65"/>
    </row>
    <row r="44" spans="1:9" ht="25.5" x14ac:dyDescent="0.2">
      <c r="A44" s="48"/>
      <c r="B44" s="49"/>
      <c r="C44" s="50" t="s">
        <v>76</v>
      </c>
      <c r="D44" s="98">
        <f>D28+D33</f>
        <v>152.34</v>
      </c>
      <c r="E44" s="83"/>
      <c r="F44" s="83"/>
      <c r="G44" s="83"/>
      <c r="H44" s="98">
        <f t="shared" ref="H44:H51" si="3">D44</f>
        <v>152.34</v>
      </c>
      <c r="I44" s="65"/>
    </row>
    <row r="45" spans="1:9" ht="30" customHeight="1" x14ac:dyDescent="0.2">
      <c r="A45" s="48"/>
      <c r="B45" s="49"/>
      <c r="C45" s="50" t="s">
        <v>77</v>
      </c>
      <c r="D45" s="98">
        <f t="shared" ref="D45:D51" si="4">D34</f>
        <v>1032.56</v>
      </c>
      <c r="E45" s="83"/>
      <c r="F45" s="83"/>
      <c r="G45" s="83"/>
      <c r="H45" s="98">
        <f t="shared" si="3"/>
        <v>1032.56</v>
      </c>
      <c r="I45" s="65"/>
    </row>
    <row r="46" spans="1:9" ht="25.5" x14ac:dyDescent="0.2">
      <c r="A46" s="48"/>
      <c r="B46" s="49"/>
      <c r="C46" s="50" t="s">
        <v>78</v>
      </c>
      <c r="D46" s="98">
        <f t="shared" si="4"/>
        <v>1032.56</v>
      </c>
      <c r="E46" s="83"/>
      <c r="F46" s="83"/>
      <c r="G46" s="83"/>
      <c r="H46" s="98">
        <f t="shared" si="3"/>
        <v>1032.56</v>
      </c>
      <c r="I46" s="65"/>
    </row>
    <row r="47" spans="1:9" ht="13.5" x14ac:dyDescent="0.2">
      <c r="A47" s="48"/>
      <c r="B47" s="49"/>
      <c r="C47" s="50" t="s">
        <v>79</v>
      </c>
      <c r="D47" s="98">
        <f>D29+D36</f>
        <v>664.803</v>
      </c>
      <c r="E47" s="83"/>
      <c r="F47" s="83"/>
      <c r="G47" s="83"/>
      <c r="H47" s="98">
        <f t="shared" si="3"/>
        <v>664.803</v>
      </c>
      <c r="I47" s="65"/>
    </row>
    <row r="48" spans="1:9" ht="38.25" x14ac:dyDescent="0.2">
      <c r="A48" s="48"/>
      <c r="B48" s="49"/>
      <c r="C48" s="50" t="s">
        <v>80</v>
      </c>
      <c r="D48" s="98">
        <f t="shared" si="4"/>
        <v>73.251999999999995</v>
      </c>
      <c r="E48" s="83"/>
      <c r="F48" s="83"/>
      <c r="G48" s="83"/>
      <c r="H48" s="98">
        <f t="shared" si="3"/>
        <v>73.251999999999995</v>
      </c>
      <c r="I48" s="65"/>
    </row>
    <row r="49" spans="1:9" ht="25.5" x14ac:dyDescent="0.2">
      <c r="A49" s="48"/>
      <c r="B49" s="49"/>
      <c r="C49" s="50" t="s">
        <v>81</v>
      </c>
      <c r="D49" s="98">
        <f t="shared" si="4"/>
        <v>39.018999999999998</v>
      </c>
      <c r="E49" s="83"/>
      <c r="F49" s="83"/>
      <c r="G49" s="83"/>
      <c r="H49" s="98">
        <f t="shared" si="3"/>
        <v>39.018999999999998</v>
      </c>
      <c r="I49" s="65"/>
    </row>
    <row r="50" spans="1:9" ht="13.5" x14ac:dyDescent="0.2">
      <c r="A50" s="48"/>
      <c r="B50" s="49"/>
      <c r="C50" s="50" t="s">
        <v>82</v>
      </c>
      <c r="D50" s="98">
        <f t="shared" si="4"/>
        <v>63.548000000000002</v>
      </c>
      <c r="E50" s="83"/>
      <c r="F50" s="83"/>
      <c r="G50" s="83"/>
      <c r="H50" s="98">
        <f t="shared" si="3"/>
        <v>63.548000000000002</v>
      </c>
      <c r="I50" s="65"/>
    </row>
    <row r="51" spans="1:9" ht="13.5" x14ac:dyDescent="0.2">
      <c r="A51" s="48"/>
      <c r="B51" s="49"/>
      <c r="C51" s="50" t="s">
        <v>83</v>
      </c>
      <c r="D51" s="98">
        <f t="shared" si="4"/>
        <v>201.55600000000001</v>
      </c>
      <c r="E51" s="83"/>
      <c r="F51" s="83"/>
      <c r="G51" s="83"/>
      <c r="H51" s="98">
        <f t="shared" si="3"/>
        <v>201.55600000000001</v>
      </c>
      <c r="I51" s="65"/>
    </row>
    <row r="52" spans="1:9" x14ac:dyDescent="0.2">
      <c r="A52" s="125" t="s">
        <v>20</v>
      </c>
      <c r="B52" s="125"/>
      <c r="C52" s="125"/>
      <c r="D52" s="125"/>
      <c r="E52" s="125"/>
      <c r="F52" s="125"/>
      <c r="G52" s="125"/>
      <c r="H52" s="125"/>
      <c r="I52" s="66"/>
    </row>
    <row r="53" spans="1:9" x14ac:dyDescent="0.2">
      <c r="A53" s="43"/>
      <c r="B53" s="123" t="s">
        <v>21</v>
      </c>
      <c r="C53" s="127"/>
      <c r="D53" s="82">
        <f>D30+D41</f>
        <v>3664.3809999999999</v>
      </c>
      <c r="E53" s="83"/>
      <c r="F53" s="83"/>
      <c r="G53" s="83"/>
      <c r="H53" s="82">
        <f>H30+H41</f>
        <v>3462.8249999999998</v>
      </c>
      <c r="I53" s="64"/>
    </row>
    <row r="54" spans="1:9" x14ac:dyDescent="0.2">
      <c r="A54" s="128" t="s">
        <v>86</v>
      </c>
      <c r="B54" s="129"/>
      <c r="C54" s="130"/>
      <c r="D54" s="82"/>
      <c r="E54" s="83"/>
      <c r="F54" s="83"/>
      <c r="G54" s="83"/>
      <c r="H54" s="82"/>
      <c r="I54" s="64"/>
    </row>
    <row r="55" spans="1:9" ht="13.5" x14ac:dyDescent="0.2">
      <c r="A55" s="48"/>
      <c r="B55" s="49"/>
      <c r="C55" s="50" t="s">
        <v>75</v>
      </c>
      <c r="D55" s="98">
        <f>D43</f>
        <v>404.74299999999999</v>
      </c>
      <c r="E55" s="83"/>
      <c r="F55" s="83"/>
      <c r="G55" s="83"/>
      <c r="H55" s="98">
        <f>H43</f>
        <v>404.74299999999999</v>
      </c>
      <c r="I55" s="65"/>
    </row>
    <row r="56" spans="1:9" ht="25.5" x14ac:dyDescent="0.2">
      <c r="A56" s="48"/>
      <c r="B56" s="49"/>
      <c r="C56" s="50" t="s">
        <v>76</v>
      </c>
      <c r="D56" s="98">
        <f t="shared" ref="D56:D63" si="5">D44</f>
        <v>152.34</v>
      </c>
      <c r="E56" s="83"/>
      <c r="F56" s="83"/>
      <c r="G56" s="83"/>
      <c r="H56" s="98">
        <f t="shared" ref="H56:H63" si="6">H44</f>
        <v>152.34</v>
      </c>
      <c r="I56" s="65"/>
    </row>
    <row r="57" spans="1:9" ht="30" customHeight="1" x14ac:dyDescent="0.2">
      <c r="A57" s="48"/>
      <c r="B57" s="49"/>
      <c r="C57" s="50" t="s">
        <v>77</v>
      </c>
      <c r="D57" s="98">
        <f t="shared" si="5"/>
        <v>1032.56</v>
      </c>
      <c r="E57" s="83"/>
      <c r="F57" s="83"/>
      <c r="G57" s="83"/>
      <c r="H57" s="98">
        <f t="shared" si="6"/>
        <v>1032.56</v>
      </c>
      <c r="I57" s="65"/>
    </row>
    <row r="58" spans="1:9" ht="25.5" x14ac:dyDescent="0.2">
      <c r="A58" s="48"/>
      <c r="B58" s="49"/>
      <c r="C58" s="50" t="s">
        <v>78</v>
      </c>
      <c r="D58" s="98">
        <f t="shared" si="5"/>
        <v>1032.56</v>
      </c>
      <c r="E58" s="83"/>
      <c r="F58" s="83"/>
      <c r="G58" s="83"/>
      <c r="H58" s="98">
        <f t="shared" si="6"/>
        <v>1032.56</v>
      </c>
      <c r="I58" s="65"/>
    </row>
    <row r="59" spans="1:9" ht="13.5" x14ac:dyDescent="0.2">
      <c r="A59" s="48"/>
      <c r="B59" s="49"/>
      <c r="C59" s="50" t="s">
        <v>79</v>
      </c>
      <c r="D59" s="98">
        <f t="shared" si="5"/>
        <v>664.803</v>
      </c>
      <c r="E59" s="83"/>
      <c r="F59" s="83"/>
      <c r="G59" s="83"/>
      <c r="H59" s="98">
        <f t="shared" si="6"/>
        <v>664.803</v>
      </c>
      <c r="I59" s="65"/>
    </row>
    <row r="60" spans="1:9" ht="38.25" x14ac:dyDescent="0.2">
      <c r="A60" s="48"/>
      <c r="B60" s="49"/>
      <c r="C60" s="50" t="s">
        <v>80</v>
      </c>
      <c r="D60" s="98">
        <f t="shared" si="5"/>
        <v>73.251999999999995</v>
      </c>
      <c r="E60" s="83"/>
      <c r="F60" s="83"/>
      <c r="G60" s="83"/>
      <c r="H60" s="98">
        <f t="shared" si="6"/>
        <v>73.251999999999995</v>
      </c>
      <c r="I60" s="65"/>
    </row>
    <row r="61" spans="1:9" ht="25.5" x14ac:dyDescent="0.2">
      <c r="A61" s="48"/>
      <c r="B61" s="49"/>
      <c r="C61" s="50" t="s">
        <v>81</v>
      </c>
      <c r="D61" s="98">
        <f t="shared" si="5"/>
        <v>39.018999999999998</v>
      </c>
      <c r="E61" s="83"/>
      <c r="F61" s="83"/>
      <c r="G61" s="83"/>
      <c r="H61" s="98">
        <f t="shared" si="6"/>
        <v>39.018999999999998</v>
      </c>
      <c r="I61" s="65"/>
    </row>
    <row r="62" spans="1:9" ht="13.5" x14ac:dyDescent="0.2">
      <c r="A62" s="48"/>
      <c r="B62" s="49"/>
      <c r="C62" s="50" t="s">
        <v>82</v>
      </c>
      <c r="D62" s="98">
        <f t="shared" si="5"/>
        <v>63.548000000000002</v>
      </c>
      <c r="E62" s="83"/>
      <c r="F62" s="83"/>
      <c r="G62" s="83"/>
      <c r="H62" s="98">
        <f t="shared" si="6"/>
        <v>63.548000000000002</v>
      </c>
      <c r="I62" s="65"/>
    </row>
    <row r="63" spans="1:9" ht="13.5" x14ac:dyDescent="0.2">
      <c r="A63" s="48"/>
      <c r="B63" s="49"/>
      <c r="C63" s="50" t="s">
        <v>83</v>
      </c>
      <c r="D63" s="98">
        <f t="shared" si="5"/>
        <v>201.55600000000001</v>
      </c>
      <c r="E63" s="83"/>
      <c r="F63" s="83"/>
      <c r="G63" s="83"/>
      <c r="H63" s="98">
        <f t="shared" si="6"/>
        <v>201.55600000000001</v>
      </c>
      <c r="I63" s="65"/>
    </row>
    <row r="64" spans="1:9" x14ac:dyDescent="0.2">
      <c r="A64" s="43"/>
      <c r="B64" s="51"/>
      <c r="C64" s="52"/>
      <c r="D64" s="82"/>
      <c r="E64" s="83"/>
      <c r="F64" s="83"/>
      <c r="G64" s="83"/>
      <c r="H64" s="82"/>
      <c r="I64" s="64"/>
    </row>
    <row r="65" spans="1:9" x14ac:dyDescent="0.2">
      <c r="A65" s="125" t="s">
        <v>22</v>
      </c>
      <c r="B65" s="126"/>
      <c r="C65" s="126"/>
      <c r="D65" s="126"/>
      <c r="E65" s="126"/>
      <c r="F65" s="126"/>
      <c r="G65" s="126"/>
      <c r="H65" s="126"/>
      <c r="I65" s="61"/>
    </row>
    <row r="66" spans="1:9" ht="25.5" x14ac:dyDescent="0.2">
      <c r="A66" s="42">
        <v>13</v>
      </c>
      <c r="B66" s="35" t="s">
        <v>23</v>
      </c>
      <c r="C66" s="35" t="s">
        <v>24</v>
      </c>
      <c r="D66" s="81">
        <f>D53*2.64%</f>
        <v>96.74</v>
      </c>
      <c r="E66" s="80"/>
      <c r="F66" s="80"/>
      <c r="G66" s="80"/>
      <c r="H66" s="81">
        <f>D66</f>
        <v>96.74</v>
      </c>
      <c r="I66" s="62"/>
    </row>
    <row r="67" spans="1:9" ht="27.95" customHeight="1" x14ac:dyDescent="0.2">
      <c r="A67" s="39"/>
      <c r="B67" s="123" t="s">
        <v>25</v>
      </c>
      <c r="C67" s="124"/>
      <c r="D67" s="82">
        <f>D66</f>
        <v>96.74</v>
      </c>
      <c r="E67" s="83"/>
      <c r="F67" s="83"/>
      <c r="G67" s="83"/>
      <c r="H67" s="82">
        <f>H66</f>
        <v>96.74</v>
      </c>
      <c r="I67" s="64"/>
    </row>
    <row r="68" spans="1:9" x14ac:dyDescent="0.2">
      <c r="A68" s="128" t="s">
        <v>86</v>
      </c>
      <c r="B68" s="129"/>
      <c r="C68" s="130"/>
      <c r="D68" s="82"/>
      <c r="E68" s="83"/>
      <c r="F68" s="83"/>
      <c r="G68" s="83"/>
      <c r="H68" s="82"/>
      <c r="I68" s="64"/>
    </row>
    <row r="69" spans="1:9" ht="13.5" x14ac:dyDescent="0.2">
      <c r="A69" s="48"/>
      <c r="B69" s="49"/>
      <c r="C69" s="50" t="s">
        <v>75</v>
      </c>
      <c r="D69" s="98">
        <f>D55*2.64%</f>
        <v>10.685</v>
      </c>
      <c r="E69" s="83"/>
      <c r="F69" s="83"/>
      <c r="G69" s="83"/>
      <c r="H69" s="98">
        <f>D69</f>
        <v>10.685</v>
      </c>
      <c r="I69" s="65"/>
    </row>
    <row r="70" spans="1:9" ht="25.5" x14ac:dyDescent="0.2">
      <c r="A70" s="48"/>
      <c r="B70" s="49"/>
      <c r="C70" s="50" t="s">
        <v>76</v>
      </c>
      <c r="D70" s="98">
        <f t="shared" ref="D70:D77" si="7">D56*2.64%</f>
        <v>4.0220000000000002</v>
      </c>
      <c r="E70" s="83"/>
      <c r="F70" s="83"/>
      <c r="G70" s="83"/>
      <c r="H70" s="98">
        <f t="shared" ref="H70:H77" si="8">D70</f>
        <v>4.0220000000000002</v>
      </c>
      <c r="I70" s="65"/>
    </row>
    <row r="71" spans="1:9" ht="30" customHeight="1" x14ac:dyDescent="0.2">
      <c r="A71" s="48"/>
      <c r="B71" s="49"/>
      <c r="C71" s="50" t="s">
        <v>77</v>
      </c>
      <c r="D71" s="98">
        <f t="shared" si="7"/>
        <v>27.26</v>
      </c>
      <c r="E71" s="83"/>
      <c r="F71" s="83"/>
      <c r="G71" s="83"/>
      <c r="H71" s="98">
        <f t="shared" si="8"/>
        <v>27.26</v>
      </c>
      <c r="I71" s="65"/>
    </row>
    <row r="72" spans="1:9" ht="25.5" x14ac:dyDescent="0.2">
      <c r="A72" s="48"/>
      <c r="B72" s="49"/>
      <c r="C72" s="50" t="s">
        <v>78</v>
      </c>
      <c r="D72" s="98">
        <f t="shared" si="7"/>
        <v>27.26</v>
      </c>
      <c r="E72" s="83"/>
      <c r="F72" s="83"/>
      <c r="G72" s="83"/>
      <c r="H72" s="98">
        <f t="shared" si="8"/>
        <v>27.26</v>
      </c>
      <c r="I72" s="65"/>
    </row>
    <row r="73" spans="1:9" ht="13.5" x14ac:dyDescent="0.2">
      <c r="A73" s="48"/>
      <c r="B73" s="49"/>
      <c r="C73" s="50" t="s">
        <v>79</v>
      </c>
      <c r="D73" s="98">
        <f t="shared" si="7"/>
        <v>17.550999999999998</v>
      </c>
      <c r="E73" s="83"/>
      <c r="F73" s="83"/>
      <c r="G73" s="83"/>
      <c r="H73" s="98">
        <f t="shared" si="8"/>
        <v>17.550999999999998</v>
      </c>
      <c r="I73" s="65"/>
    </row>
    <row r="74" spans="1:9" ht="38.25" x14ac:dyDescent="0.2">
      <c r="A74" s="48"/>
      <c r="B74" s="49"/>
      <c r="C74" s="50" t="s">
        <v>80</v>
      </c>
      <c r="D74" s="98">
        <f t="shared" si="7"/>
        <v>1.9339999999999999</v>
      </c>
      <c r="E74" s="83"/>
      <c r="F74" s="83"/>
      <c r="G74" s="83"/>
      <c r="H74" s="98">
        <f t="shared" si="8"/>
        <v>1.9339999999999999</v>
      </c>
      <c r="I74" s="65"/>
    </row>
    <row r="75" spans="1:9" ht="25.5" x14ac:dyDescent="0.2">
      <c r="A75" s="48"/>
      <c r="B75" s="49"/>
      <c r="C75" s="50" t="s">
        <v>81</v>
      </c>
      <c r="D75" s="98">
        <f t="shared" si="7"/>
        <v>1.03</v>
      </c>
      <c r="E75" s="83"/>
      <c r="F75" s="83"/>
      <c r="G75" s="83"/>
      <c r="H75" s="98">
        <f t="shared" si="8"/>
        <v>1.03</v>
      </c>
      <c r="I75" s="65"/>
    </row>
    <row r="76" spans="1:9" ht="13.5" x14ac:dyDescent="0.2">
      <c r="A76" s="48"/>
      <c r="B76" s="49"/>
      <c r="C76" s="50" t="s">
        <v>82</v>
      </c>
      <c r="D76" s="98">
        <f t="shared" si="7"/>
        <v>1.6779999999999999</v>
      </c>
      <c r="E76" s="83"/>
      <c r="F76" s="83"/>
      <c r="G76" s="83"/>
      <c r="H76" s="98">
        <f t="shared" si="8"/>
        <v>1.6779999999999999</v>
      </c>
      <c r="I76" s="65"/>
    </row>
    <row r="77" spans="1:9" ht="13.5" x14ac:dyDescent="0.2">
      <c r="A77" s="48"/>
      <c r="B77" s="49"/>
      <c r="C77" s="50" t="s">
        <v>83</v>
      </c>
      <c r="D77" s="98">
        <f t="shared" si="7"/>
        <v>5.3209999999999997</v>
      </c>
      <c r="E77" s="83"/>
      <c r="F77" s="83"/>
      <c r="G77" s="83"/>
      <c r="H77" s="98">
        <f t="shared" si="8"/>
        <v>5.3209999999999997</v>
      </c>
      <c r="I77" s="65"/>
    </row>
    <row r="78" spans="1:9" x14ac:dyDescent="0.2">
      <c r="A78" s="39"/>
      <c r="B78" s="123" t="s">
        <v>26</v>
      </c>
      <c r="C78" s="124"/>
      <c r="D78" s="82">
        <f>D53+D67</f>
        <v>3761.1210000000001</v>
      </c>
      <c r="E78" s="83"/>
      <c r="F78" s="83"/>
      <c r="G78" s="83"/>
      <c r="H78" s="82">
        <f>D78</f>
        <v>3761.1210000000001</v>
      </c>
      <c r="I78" s="64"/>
    </row>
    <row r="79" spans="1:9" x14ac:dyDescent="0.2">
      <c r="A79" s="128" t="s">
        <v>86</v>
      </c>
      <c r="B79" s="129"/>
      <c r="C79" s="130"/>
      <c r="D79" s="82"/>
      <c r="E79" s="83"/>
      <c r="F79" s="83"/>
      <c r="G79" s="83"/>
      <c r="H79" s="82"/>
      <c r="I79" s="64"/>
    </row>
    <row r="80" spans="1:9" ht="13.5" x14ac:dyDescent="0.2">
      <c r="A80" s="48"/>
      <c r="B80" s="49"/>
      <c r="C80" s="50" t="s">
        <v>75</v>
      </c>
      <c r="D80" s="98">
        <f t="shared" ref="D80:D88" si="9">D55*2.64%+D55</f>
        <v>415.428</v>
      </c>
      <c r="E80" s="83"/>
      <c r="F80" s="83"/>
      <c r="G80" s="83"/>
      <c r="H80" s="98">
        <f>D80</f>
        <v>415.428</v>
      </c>
      <c r="I80" s="65"/>
    </row>
    <row r="81" spans="1:10" ht="25.5" x14ac:dyDescent="0.2">
      <c r="A81" s="48"/>
      <c r="B81" s="49"/>
      <c r="C81" s="50" t="s">
        <v>76</v>
      </c>
      <c r="D81" s="98">
        <f t="shared" si="9"/>
        <v>156.36199999999999</v>
      </c>
      <c r="E81" s="83"/>
      <c r="F81" s="83"/>
      <c r="G81" s="83"/>
      <c r="H81" s="98">
        <f t="shared" ref="H81:H88" si="10">D81</f>
        <v>156.36199999999999</v>
      </c>
      <c r="I81" s="65"/>
    </row>
    <row r="82" spans="1:10" ht="30" customHeight="1" x14ac:dyDescent="0.2">
      <c r="A82" s="48"/>
      <c r="B82" s="49"/>
      <c r="C82" s="50" t="s">
        <v>77</v>
      </c>
      <c r="D82" s="98">
        <f t="shared" si="9"/>
        <v>1059.82</v>
      </c>
      <c r="E82" s="83"/>
      <c r="F82" s="83"/>
      <c r="G82" s="83"/>
      <c r="H82" s="98">
        <f t="shared" si="10"/>
        <v>1059.82</v>
      </c>
      <c r="I82" s="65"/>
    </row>
    <row r="83" spans="1:10" ht="25.5" x14ac:dyDescent="0.2">
      <c r="A83" s="48"/>
      <c r="B83" s="49"/>
      <c r="C83" s="50" t="s">
        <v>78</v>
      </c>
      <c r="D83" s="98">
        <f t="shared" si="9"/>
        <v>1059.82</v>
      </c>
      <c r="E83" s="83"/>
      <c r="F83" s="83"/>
      <c r="G83" s="83"/>
      <c r="H83" s="98">
        <f t="shared" si="10"/>
        <v>1059.82</v>
      </c>
      <c r="I83" s="65"/>
    </row>
    <row r="84" spans="1:10" ht="13.5" x14ac:dyDescent="0.2">
      <c r="A84" s="48"/>
      <c r="B84" s="49"/>
      <c r="C84" s="50" t="s">
        <v>79</v>
      </c>
      <c r="D84" s="98">
        <f t="shared" si="9"/>
        <v>682.35400000000004</v>
      </c>
      <c r="E84" s="83"/>
      <c r="F84" s="83"/>
      <c r="G84" s="83"/>
      <c r="H84" s="98">
        <f t="shared" si="10"/>
        <v>682.35400000000004</v>
      </c>
      <c r="I84" s="65"/>
    </row>
    <row r="85" spans="1:10" ht="38.25" x14ac:dyDescent="0.2">
      <c r="A85" s="48"/>
      <c r="B85" s="49"/>
      <c r="C85" s="50" t="s">
        <v>80</v>
      </c>
      <c r="D85" s="98">
        <f t="shared" si="9"/>
        <v>75.186000000000007</v>
      </c>
      <c r="E85" s="83"/>
      <c r="F85" s="83"/>
      <c r="G85" s="83"/>
      <c r="H85" s="98">
        <f t="shared" si="10"/>
        <v>75.186000000000007</v>
      </c>
      <c r="I85" s="65"/>
    </row>
    <row r="86" spans="1:10" ht="25.5" x14ac:dyDescent="0.2">
      <c r="A86" s="48"/>
      <c r="B86" s="49"/>
      <c r="C86" s="50" t="s">
        <v>81</v>
      </c>
      <c r="D86" s="98">
        <f t="shared" si="9"/>
        <v>40.048999999999999</v>
      </c>
      <c r="E86" s="83"/>
      <c r="F86" s="83"/>
      <c r="G86" s="83"/>
      <c r="H86" s="98">
        <f t="shared" si="10"/>
        <v>40.048999999999999</v>
      </c>
      <c r="I86" s="65"/>
    </row>
    <row r="87" spans="1:10" ht="13.5" x14ac:dyDescent="0.2">
      <c r="A87" s="48"/>
      <c r="B87" s="49"/>
      <c r="C87" s="50" t="s">
        <v>82</v>
      </c>
      <c r="D87" s="98">
        <f t="shared" si="9"/>
        <v>65.225999999999999</v>
      </c>
      <c r="E87" s="83"/>
      <c r="F87" s="83"/>
      <c r="G87" s="83"/>
      <c r="H87" s="98">
        <f t="shared" si="10"/>
        <v>65.225999999999999</v>
      </c>
      <c r="I87" s="65"/>
    </row>
    <row r="88" spans="1:10" ht="13.5" x14ac:dyDescent="0.2">
      <c r="A88" s="48"/>
      <c r="B88" s="49"/>
      <c r="C88" s="50" t="s">
        <v>83</v>
      </c>
      <c r="D88" s="98">
        <f t="shared" si="9"/>
        <v>206.87700000000001</v>
      </c>
      <c r="E88" s="83"/>
      <c r="F88" s="83"/>
      <c r="G88" s="83"/>
      <c r="H88" s="98">
        <f t="shared" si="10"/>
        <v>206.87700000000001</v>
      </c>
      <c r="I88" s="65"/>
    </row>
    <row r="89" spans="1:10" x14ac:dyDescent="0.2">
      <c r="A89" s="125" t="s">
        <v>27</v>
      </c>
      <c r="B89" s="126"/>
      <c r="C89" s="126"/>
      <c r="D89" s="126"/>
      <c r="E89" s="126"/>
      <c r="F89" s="126"/>
      <c r="G89" s="126"/>
      <c r="H89" s="126"/>
      <c r="I89" s="61"/>
    </row>
    <row r="90" spans="1:10" ht="38.25" x14ac:dyDescent="0.2">
      <c r="A90" s="42">
        <v>14</v>
      </c>
      <c r="B90" s="35" t="s">
        <v>28</v>
      </c>
      <c r="C90" s="35" t="s">
        <v>29</v>
      </c>
      <c r="D90" s="81">
        <f>(D32+D33+D36+D27+D28+D29)*1.0264*1.96%</f>
        <v>24.581</v>
      </c>
      <c r="E90" s="80"/>
      <c r="F90" s="80"/>
      <c r="G90" s="80"/>
      <c r="H90" s="81">
        <f>D90</f>
        <v>24.581</v>
      </c>
      <c r="I90" s="62"/>
    </row>
    <row r="91" spans="1:10" ht="25.5" x14ac:dyDescent="0.2">
      <c r="A91" s="42">
        <v>15</v>
      </c>
      <c r="B91" s="35" t="s">
        <v>30</v>
      </c>
      <c r="C91" s="35" t="s">
        <v>31</v>
      </c>
      <c r="D91" s="81">
        <f>(D32+D33+D36+D27+D28+D29)*1.0264*0.4%</f>
        <v>5.0170000000000003</v>
      </c>
      <c r="E91" s="80"/>
      <c r="F91" s="80"/>
      <c r="G91" s="80"/>
      <c r="H91" s="81">
        <f>D91</f>
        <v>5.0170000000000003</v>
      </c>
      <c r="I91" s="62"/>
    </row>
    <row r="92" spans="1:10" ht="102" x14ac:dyDescent="0.2">
      <c r="A92" s="42">
        <v>16</v>
      </c>
      <c r="B92" s="35" t="s">
        <v>32</v>
      </c>
      <c r="C92" s="35" t="s">
        <v>33</v>
      </c>
      <c r="D92" s="80"/>
      <c r="E92" s="80"/>
      <c r="F92" s="80"/>
      <c r="G92" s="81">
        <f>D147*2.4%</f>
        <v>90.977000000000004</v>
      </c>
      <c r="H92" s="81">
        <f>G92</f>
        <v>90.977000000000004</v>
      </c>
      <c r="I92" s="108">
        <f t="shared" ref="I92:I94" si="11">G92*8.59</f>
        <v>781.49199999999996</v>
      </c>
    </row>
    <row r="93" spans="1:10" x14ac:dyDescent="0.2">
      <c r="A93" s="42">
        <v>17</v>
      </c>
      <c r="B93" s="35" t="s">
        <v>34</v>
      </c>
      <c r="C93" s="35" t="s">
        <v>35</v>
      </c>
      <c r="D93" s="80"/>
      <c r="E93" s="80"/>
      <c r="F93" s="80"/>
      <c r="G93" s="81">
        <f>33757/1000</f>
        <v>33.756999999999998</v>
      </c>
      <c r="H93" s="81">
        <f>G93</f>
        <v>33.756999999999998</v>
      </c>
      <c r="I93" s="108">
        <f t="shared" si="11"/>
        <v>289.97300000000001</v>
      </c>
      <c r="J93" s="21">
        <f>23633.85+24439.91+14405.76+15322.81+19679.3+6772.77+6772.77+44487.55+60675.44</f>
        <v>216190.16</v>
      </c>
    </row>
    <row r="94" spans="1:10" x14ac:dyDescent="0.2">
      <c r="A94" s="42">
        <v>18</v>
      </c>
      <c r="B94" s="35" t="s">
        <v>36</v>
      </c>
      <c r="C94" s="35" t="s">
        <v>37</v>
      </c>
      <c r="D94" s="80"/>
      <c r="E94" s="80"/>
      <c r="F94" s="80"/>
      <c r="G94" s="81">
        <f>182433.16/1000</f>
        <v>182.43299999999999</v>
      </c>
      <c r="H94" s="81">
        <f>G94</f>
        <v>182.43299999999999</v>
      </c>
      <c r="I94" s="108">
        <f t="shared" si="11"/>
        <v>1567.0989999999999</v>
      </c>
    </row>
    <row r="95" spans="1:10" x14ac:dyDescent="0.2">
      <c r="A95" s="39"/>
      <c r="B95" s="123" t="s">
        <v>38</v>
      </c>
      <c r="C95" s="124"/>
      <c r="D95" s="82">
        <f>SUM(D90:D94)</f>
        <v>29.597999999999999</v>
      </c>
      <c r="E95" s="83"/>
      <c r="F95" s="83"/>
      <c r="G95" s="82">
        <f>SUM(G92:G94)</f>
        <v>307.16699999999997</v>
      </c>
      <c r="H95" s="82">
        <f>SUM(H90:H94)</f>
        <v>336.76499999999999</v>
      </c>
      <c r="I95" s="108">
        <f>G95*8.59</f>
        <v>2638.5650000000001</v>
      </c>
    </row>
    <row r="96" spans="1:10" x14ac:dyDescent="0.2">
      <c r="A96" s="128" t="s">
        <v>86</v>
      </c>
      <c r="B96" s="129"/>
      <c r="C96" s="130"/>
      <c r="D96" s="82"/>
      <c r="E96" s="83"/>
      <c r="F96" s="83"/>
      <c r="G96" s="83"/>
      <c r="H96" s="82"/>
      <c r="I96" s="64"/>
    </row>
    <row r="97" spans="1:16" ht="13.5" x14ac:dyDescent="0.2">
      <c r="A97" s="48"/>
      <c r="B97" s="49"/>
      <c r="C97" s="50" t="s">
        <v>75</v>
      </c>
      <c r="D97" s="98">
        <f>D80*1.96%+D80*0.4%</f>
        <v>9.8040000000000003</v>
      </c>
      <c r="E97" s="83"/>
      <c r="F97" s="83"/>
      <c r="G97" s="105">
        <v>33.840000000000003</v>
      </c>
      <c r="H97" s="98">
        <f>D97+G97</f>
        <v>43.643999999999998</v>
      </c>
      <c r="I97" s="103">
        <f>G97*8.59</f>
        <v>290.68599999999998</v>
      </c>
      <c r="J97" s="104">
        <f>'1 Б'!G45</f>
        <v>33.840000000000003</v>
      </c>
    </row>
    <row r="98" spans="1:16" ht="25.5" x14ac:dyDescent="0.2">
      <c r="A98" s="48"/>
      <c r="B98" s="49"/>
      <c r="C98" s="50" t="s">
        <v>76</v>
      </c>
      <c r="D98" s="98">
        <f t="shared" ref="D98" si="12">D81*1.96%+D81*0.4%</f>
        <v>3.69</v>
      </c>
      <c r="E98" s="83"/>
      <c r="F98" s="83"/>
      <c r="G98" s="105">
        <v>28.280999999999999</v>
      </c>
      <c r="H98" s="98">
        <f t="shared" ref="H98:H105" si="13">D98+G98</f>
        <v>31.971</v>
      </c>
      <c r="I98" s="103">
        <f t="shared" ref="I98:I105" si="14">G98*8.59</f>
        <v>242.934</v>
      </c>
      <c r="J98" s="104">
        <f>'2 Б'!G45</f>
        <v>28.280999999999999</v>
      </c>
    </row>
    <row r="99" spans="1:16" ht="30" customHeight="1" x14ac:dyDescent="0.2">
      <c r="A99" s="48"/>
      <c r="B99" s="49"/>
      <c r="C99" s="50" t="s">
        <v>77</v>
      </c>
      <c r="D99" s="98"/>
      <c r="E99" s="83"/>
      <c r="F99" s="83"/>
      <c r="G99" s="105">
        <v>39.841000000000001</v>
      </c>
      <c r="H99" s="98">
        <f t="shared" si="13"/>
        <v>39.841000000000001</v>
      </c>
      <c r="I99" s="103">
        <f t="shared" si="14"/>
        <v>342.23399999999998</v>
      </c>
      <c r="J99" s="104">
        <f>'3 Б'!G45</f>
        <v>39.841000000000001</v>
      </c>
    </row>
    <row r="100" spans="1:16" ht="25.5" x14ac:dyDescent="0.2">
      <c r="A100" s="48"/>
      <c r="B100" s="49"/>
      <c r="C100" s="50" t="s">
        <v>78</v>
      </c>
      <c r="D100" s="98"/>
      <c r="E100" s="83"/>
      <c r="F100" s="83"/>
      <c r="G100" s="105">
        <v>40.759</v>
      </c>
      <c r="H100" s="98">
        <f t="shared" si="13"/>
        <v>40.759</v>
      </c>
      <c r="I100" s="103">
        <f t="shared" si="14"/>
        <v>350.12</v>
      </c>
      <c r="J100" s="104">
        <f>'4 Б'!G45</f>
        <v>40.759</v>
      </c>
    </row>
    <row r="101" spans="1:16" ht="13.5" x14ac:dyDescent="0.2">
      <c r="A101" s="48"/>
      <c r="B101" s="49"/>
      <c r="C101" s="50" t="s">
        <v>79</v>
      </c>
      <c r="D101" s="98">
        <f>D84*1.96%+D84*0.4%</f>
        <v>16.103999999999999</v>
      </c>
      <c r="E101" s="83"/>
      <c r="F101" s="83"/>
      <c r="G101" s="105">
        <v>36.442</v>
      </c>
      <c r="H101" s="98">
        <f t="shared" si="13"/>
        <v>52.545999999999999</v>
      </c>
      <c r="I101" s="103">
        <f t="shared" si="14"/>
        <v>313.03699999999998</v>
      </c>
      <c r="J101" s="104">
        <f>'5Б'!G45</f>
        <v>36.442</v>
      </c>
    </row>
    <row r="102" spans="1:16" ht="38.25" x14ac:dyDescent="0.2">
      <c r="A102" s="48"/>
      <c r="B102" s="49"/>
      <c r="C102" s="50" t="s">
        <v>80</v>
      </c>
      <c r="D102" s="98"/>
      <c r="E102" s="83"/>
      <c r="F102" s="83"/>
      <c r="G102" s="105">
        <v>8.577</v>
      </c>
      <c r="H102" s="98">
        <f t="shared" si="13"/>
        <v>8.577</v>
      </c>
      <c r="I102" s="103">
        <f t="shared" si="14"/>
        <v>73.676000000000002</v>
      </c>
      <c r="J102" s="104">
        <f>'6 Б'!G45</f>
        <v>8.577</v>
      </c>
    </row>
    <row r="103" spans="1:16" ht="25.5" x14ac:dyDescent="0.2">
      <c r="A103" s="48"/>
      <c r="B103" s="49"/>
      <c r="C103" s="50" t="s">
        <v>81</v>
      </c>
      <c r="D103" s="98"/>
      <c r="E103" s="83"/>
      <c r="F103" s="83"/>
      <c r="G103" s="105">
        <v>7.734</v>
      </c>
      <c r="H103" s="98">
        <f t="shared" si="13"/>
        <v>7.734</v>
      </c>
      <c r="I103" s="103">
        <f t="shared" si="14"/>
        <v>66.435000000000002</v>
      </c>
      <c r="J103" s="104">
        <f>'7Б'!G45</f>
        <v>7.734</v>
      </c>
    </row>
    <row r="104" spans="1:16" ht="13.5" x14ac:dyDescent="0.2">
      <c r="A104" s="48"/>
      <c r="B104" s="49"/>
      <c r="C104" s="50" t="s">
        <v>82</v>
      </c>
      <c r="D104" s="98"/>
      <c r="E104" s="83"/>
      <c r="F104" s="83"/>
      <c r="G104" s="105">
        <v>46.052999999999997</v>
      </c>
      <c r="H104" s="98">
        <f t="shared" si="13"/>
        <v>46.052999999999997</v>
      </c>
      <c r="I104" s="103">
        <f t="shared" si="14"/>
        <v>395.59500000000003</v>
      </c>
      <c r="J104" s="104">
        <f>'8 Б'!G45</f>
        <v>46.052999999999997</v>
      </c>
    </row>
    <row r="105" spans="1:16" ht="13.5" x14ac:dyDescent="0.2">
      <c r="A105" s="48"/>
      <c r="B105" s="49"/>
      <c r="C105" s="50" t="s">
        <v>83</v>
      </c>
      <c r="D105" s="98"/>
      <c r="E105" s="83"/>
      <c r="F105" s="83"/>
      <c r="G105" s="105">
        <v>65.64</v>
      </c>
      <c r="H105" s="98">
        <f t="shared" si="13"/>
        <v>65.64</v>
      </c>
      <c r="I105" s="103">
        <f t="shared" si="14"/>
        <v>563.84799999999996</v>
      </c>
      <c r="J105" s="104">
        <f>'9 Б'!G45</f>
        <v>65.64</v>
      </c>
    </row>
    <row r="106" spans="1:16" x14ac:dyDescent="0.2">
      <c r="A106" s="39"/>
      <c r="B106" s="123" t="s">
        <v>39</v>
      </c>
      <c r="C106" s="124"/>
      <c r="D106" s="82">
        <f>D78+D95</f>
        <v>3790.7190000000001</v>
      </c>
      <c r="E106" s="83"/>
      <c r="F106" s="83"/>
      <c r="G106" s="82">
        <f>G78+G95</f>
        <v>307.16699999999997</v>
      </c>
      <c r="H106" s="82">
        <f>H78+H95</f>
        <v>4097.8860000000004</v>
      </c>
      <c r="I106" s="64"/>
      <c r="L106" s="21">
        <v>1851453.99</v>
      </c>
      <c r="M106" s="21">
        <v>1579909.26</v>
      </c>
      <c r="N106" s="21">
        <v>2501271.34</v>
      </c>
      <c r="O106" s="21">
        <v>2501271.34</v>
      </c>
      <c r="P106" s="21">
        <v>2131236.42</v>
      </c>
    </row>
    <row r="107" spans="1:16" x14ac:dyDescent="0.2">
      <c r="A107" s="128" t="s">
        <v>86</v>
      </c>
      <c r="B107" s="129"/>
      <c r="C107" s="130"/>
      <c r="D107" s="82"/>
      <c r="E107" s="83"/>
      <c r="F107" s="83"/>
      <c r="G107" s="83"/>
      <c r="H107" s="82"/>
      <c r="I107" s="64"/>
    </row>
    <row r="108" spans="1:16" ht="13.5" x14ac:dyDescent="0.2">
      <c r="A108" s="48"/>
      <c r="B108" s="49"/>
      <c r="C108" s="50" t="s">
        <v>75</v>
      </c>
      <c r="D108" s="98">
        <f>D80+D97</f>
        <v>425.23200000000003</v>
      </c>
      <c r="E108" s="98"/>
      <c r="F108" s="98"/>
      <c r="G108" s="98">
        <f>G80+G97</f>
        <v>33.840000000000003</v>
      </c>
      <c r="H108" s="98">
        <f>D108+G108</f>
        <v>459.072</v>
      </c>
      <c r="I108" s="65">
        <f>G108*8.59</f>
        <v>290.69</v>
      </c>
    </row>
    <row r="109" spans="1:16" ht="25.5" x14ac:dyDescent="0.2">
      <c r="A109" s="48"/>
      <c r="B109" s="49"/>
      <c r="C109" s="50" t="s">
        <v>76</v>
      </c>
      <c r="D109" s="98">
        <f t="shared" ref="D109:D116" si="15">D81+D98</f>
        <v>160.05199999999999</v>
      </c>
      <c r="E109" s="83"/>
      <c r="F109" s="83"/>
      <c r="G109" s="98">
        <f t="shared" ref="G109" si="16">G81+G98</f>
        <v>28.280999999999999</v>
      </c>
      <c r="H109" s="98">
        <f t="shared" ref="H109:H116" si="17">D109+G109</f>
        <v>188.333</v>
      </c>
      <c r="I109" s="65"/>
    </row>
    <row r="110" spans="1:16" ht="30" customHeight="1" x14ac:dyDescent="0.2">
      <c r="A110" s="48"/>
      <c r="B110" s="49"/>
      <c r="C110" s="50" t="s">
        <v>77</v>
      </c>
      <c r="D110" s="98">
        <f t="shared" si="15"/>
        <v>1059.82</v>
      </c>
      <c r="E110" s="83"/>
      <c r="F110" s="83"/>
      <c r="G110" s="98">
        <f t="shared" ref="G110" si="18">G82+G99</f>
        <v>39.841000000000001</v>
      </c>
      <c r="H110" s="98">
        <f t="shared" si="17"/>
        <v>1099.6610000000001</v>
      </c>
      <c r="I110" s="65"/>
    </row>
    <row r="111" spans="1:16" ht="25.5" x14ac:dyDescent="0.2">
      <c r="A111" s="48"/>
      <c r="B111" s="49"/>
      <c r="C111" s="50" t="s">
        <v>78</v>
      </c>
      <c r="D111" s="98">
        <f t="shared" si="15"/>
        <v>1059.82</v>
      </c>
      <c r="E111" s="83"/>
      <c r="F111" s="83"/>
      <c r="G111" s="98">
        <f t="shared" ref="G111" si="19">G83+G100</f>
        <v>40.759</v>
      </c>
      <c r="H111" s="98">
        <f t="shared" si="17"/>
        <v>1100.579</v>
      </c>
      <c r="I111" s="65"/>
    </row>
    <row r="112" spans="1:16" ht="13.5" x14ac:dyDescent="0.2">
      <c r="A112" s="48"/>
      <c r="B112" s="49"/>
      <c r="C112" s="50" t="s">
        <v>79</v>
      </c>
      <c r="D112" s="98">
        <f>D84+D101-0.001</f>
        <v>698.45699999999999</v>
      </c>
      <c r="E112" s="83"/>
      <c r="F112" s="83"/>
      <c r="G112" s="98">
        <f t="shared" ref="G112" si="20">G84+G101</f>
        <v>36.442</v>
      </c>
      <c r="H112" s="98">
        <f t="shared" si="17"/>
        <v>734.899</v>
      </c>
      <c r="I112" s="65"/>
    </row>
    <row r="113" spans="1:20" ht="38.25" x14ac:dyDescent="0.2">
      <c r="A113" s="48"/>
      <c r="B113" s="49"/>
      <c r="C113" s="50" t="s">
        <v>80</v>
      </c>
      <c r="D113" s="98">
        <f t="shared" si="15"/>
        <v>75.186000000000007</v>
      </c>
      <c r="E113" s="83"/>
      <c r="F113" s="83"/>
      <c r="G113" s="98">
        <f t="shared" ref="G113" si="21">G85+G102</f>
        <v>8.577</v>
      </c>
      <c r="H113" s="98">
        <f t="shared" si="17"/>
        <v>83.763000000000005</v>
      </c>
      <c r="I113" s="65"/>
    </row>
    <row r="114" spans="1:20" ht="25.5" x14ac:dyDescent="0.2">
      <c r="A114" s="48"/>
      <c r="B114" s="49"/>
      <c r="C114" s="50" t="s">
        <v>81</v>
      </c>
      <c r="D114" s="98">
        <f t="shared" si="15"/>
        <v>40.048999999999999</v>
      </c>
      <c r="E114" s="83"/>
      <c r="F114" s="83"/>
      <c r="G114" s="98">
        <f t="shared" ref="G114" si="22">G86+G103</f>
        <v>7.734</v>
      </c>
      <c r="H114" s="98">
        <f t="shared" si="17"/>
        <v>47.783000000000001</v>
      </c>
      <c r="I114" s="65"/>
    </row>
    <row r="115" spans="1:20" ht="13.5" x14ac:dyDescent="0.2">
      <c r="A115" s="48"/>
      <c r="B115" s="49"/>
      <c r="C115" s="50" t="s">
        <v>82</v>
      </c>
      <c r="D115" s="98">
        <f t="shared" si="15"/>
        <v>65.225999999999999</v>
      </c>
      <c r="E115" s="83"/>
      <c r="F115" s="83"/>
      <c r="G115" s="98">
        <f t="shared" ref="G115" si="23">G87+G104</f>
        <v>46.052999999999997</v>
      </c>
      <c r="H115" s="98">
        <f t="shared" si="17"/>
        <v>111.279</v>
      </c>
      <c r="I115" s="65"/>
    </row>
    <row r="116" spans="1:20" ht="13.5" x14ac:dyDescent="0.2">
      <c r="A116" s="48"/>
      <c r="B116" s="49"/>
      <c r="C116" s="50" t="s">
        <v>83</v>
      </c>
      <c r="D116" s="98">
        <f t="shared" si="15"/>
        <v>206.87700000000001</v>
      </c>
      <c r="E116" s="83"/>
      <c r="F116" s="83"/>
      <c r="G116" s="98">
        <f t="shared" ref="G116" si="24">G88+G105</f>
        <v>65.64</v>
      </c>
      <c r="H116" s="98">
        <f t="shared" si="17"/>
        <v>272.517</v>
      </c>
      <c r="I116" s="65"/>
    </row>
    <row r="117" spans="1:20" x14ac:dyDescent="0.2">
      <c r="A117" s="125" t="s">
        <v>40</v>
      </c>
      <c r="B117" s="126"/>
      <c r="C117" s="126"/>
      <c r="D117" s="126"/>
      <c r="E117" s="126"/>
      <c r="F117" s="126"/>
      <c r="G117" s="126"/>
      <c r="H117" s="126"/>
      <c r="I117" s="61"/>
    </row>
    <row r="118" spans="1:20" ht="63.75" x14ac:dyDescent="0.2">
      <c r="A118" s="42">
        <v>19</v>
      </c>
      <c r="B118" s="35" t="s">
        <v>41</v>
      </c>
      <c r="C118" s="35" t="s">
        <v>42</v>
      </c>
      <c r="D118" s="80"/>
      <c r="E118" s="80"/>
      <c r="F118" s="80"/>
      <c r="G118" s="81">
        <f>(H106+H136)*3.64%</f>
        <v>163.506</v>
      </c>
      <c r="H118" s="81">
        <f>G118</f>
        <v>163.506</v>
      </c>
      <c r="I118" s="62"/>
    </row>
    <row r="119" spans="1:20" ht="38.25" x14ac:dyDescent="0.2">
      <c r="A119" s="42">
        <v>20</v>
      </c>
      <c r="B119" s="35" t="s">
        <v>43</v>
      </c>
      <c r="C119" s="35" t="s">
        <v>44</v>
      </c>
      <c r="D119" s="80"/>
      <c r="E119" s="80"/>
      <c r="F119" s="80"/>
      <c r="G119" s="81">
        <f>H106*2.14%</f>
        <v>87.694999999999993</v>
      </c>
      <c r="H119" s="81">
        <f>G119</f>
        <v>87.694999999999993</v>
      </c>
      <c r="I119" s="62"/>
    </row>
    <row r="120" spans="1:20" ht="27.95" customHeight="1" x14ac:dyDescent="0.2">
      <c r="A120" s="39"/>
      <c r="B120" s="123" t="s">
        <v>45</v>
      </c>
      <c r="C120" s="124"/>
      <c r="D120" s="83"/>
      <c r="E120" s="83"/>
      <c r="F120" s="83"/>
      <c r="G120" s="82">
        <f>SUM(G118:G119)</f>
        <v>251.20099999999999</v>
      </c>
      <c r="H120" s="82">
        <f>SUM(H118:H119)</f>
        <v>251.20099999999999</v>
      </c>
      <c r="I120" s="64"/>
    </row>
    <row r="121" spans="1:20" x14ac:dyDescent="0.2">
      <c r="A121" s="128" t="s">
        <v>86</v>
      </c>
      <c r="B121" s="129"/>
      <c r="C121" s="130"/>
      <c r="D121" s="82"/>
      <c r="E121" s="83"/>
      <c r="F121" s="83"/>
      <c r="G121" s="83"/>
      <c r="H121" s="82"/>
      <c r="I121" s="64"/>
      <c r="L121" s="36">
        <f>'1'!G52</f>
        <v>0</v>
      </c>
      <c r="M121" s="36">
        <f>'2'!G52</f>
        <v>0</v>
      </c>
      <c r="N121" s="36">
        <f>'3'!G52</f>
        <v>0</v>
      </c>
      <c r="O121" s="36">
        <f>'4'!G52</f>
        <v>0</v>
      </c>
      <c r="P121" s="36">
        <f>'5'!G52</f>
        <v>0</v>
      </c>
      <c r="Q121" s="36">
        <f>'6'!G52</f>
        <v>0</v>
      </c>
      <c r="R121" s="36">
        <f>'7'!G52</f>
        <v>0</v>
      </c>
      <c r="S121" s="36">
        <f>'8'!G52</f>
        <v>0</v>
      </c>
      <c r="T121" s="36">
        <f>'9'!G52</f>
        <v>0</v>
      </c>
    </row>
    <row r="122" spans="1:20" ht="13.5" x14ac:dyDescent="0.2">
      <c r="A122" s="48"/>
      <c r="B122" s="49"/>
      <c r="C122" s="50" t="s">
        <v>75</v>
      </c>
      <c r="D122" s="82"/>
      <c r="E122" s="83"/>
      <c r="F122" s="83"/>
      <c r="G122" s="99">
        <f>28340.47/1000</f>
        <v>28.34</v>
      </c>
      <c r="H122" s="98">
        <f>G122</f>
        <v>28.34</v>
      </c>
      <c r="I122" s="65"/>
    </row>
    <row r="123" spans="1:20" ht="25.5" x14ac:dyDescent="0.2">
      <c r="A123" s="48"/>
      <c r="B123" s="49"/>
      <c r="C123" s="50" t="s">
        <v>76</v>
      </c>
      <c r="D123" s="82"/>
      <c r="E123" s="83"/>
      <c r="F123" s="83"/>
      <c r="G123" s="99">
        <f>11514.06/1000</f>
        <v>11.513999999999999</v>
      </c>
      <c r="H123" s="98">
        <f t="shared" ref="H123:H130" si="25">G123</f>
        <v>11.513999999999999</v>
      </c>
      <c r="I123" s="65"/>
    </row>
    <row r="124" spans="1:20" ht="30" customHeight="1" x14ac:dyDescent="0.2">
      <c r="A124" s="48"/>
      <c r="B124" s="49"/>
      <c r="C124" s="50" t="s">
        <v>77</v>
      </c>
      <c r="D124" s="82"/>
      <c r="E124" s="83"/>
      <c r="F124" s="83"/>
      <c r="G124" s="99">
        <f>66763.41/1000+0.001</f>
        <v>66.763999999999996</v>
      </c>
      <c r="H124" s="98">
        <f t="shared" si="25"/>
        <v>66.763999999999996</v>
      </c>
      <c r="I124" s="65"/>
    </row>
    <row r="125" spans="1:20" ht="25.5" x14ac:dyDescent="0.2">
      <c r="A125" s="48"/>
      <c r="B125" s="49"/>
      <c r="C125" s="50" t="s">
        <v>78</v>
      </c>
      <c r="D125" s="82"/>
      <c r="E125" s="83"/>
      <c r="F125" s="83"/>
      <c r="G125" s="99">
        <f>66816.53/1000-0.001</f>
        <v>66.816000000000003</v>
      </c>
      <c r="H125" s="98">
        <f t="shared" si="25"/>
        <v>66.816000000000003</v>
      </c>
      <c r="I125" s="65"/>
    </row>
    <row r="126" spans="1:20" ht="13.5" x14ac:dyDescent="0.2">
      <c r="A126" s="48"/>
      <c r="B126" s="49"/>
      <c r="C126" s="50" t="s">
        <v>79</v>
      </c>
      <c r="D126" s="82"/>
      <c r="E126" s="83"/>
      <c r="F126" s="83"/>
      <c r="G126" s="99">
        <f>45276.06/1000</f>
        <v>45.276000000000003</v>
      </c>
      <c r="H126" s="98">
        <f t="shared" si="25"/>
        <v>45.276000000000003</v>
      </c>
      <c r="I126" s="65"/>
    </row>
    <row r="127" spans="1:20" ht="38.25" x14ac:dyDescent="0.2">
      <c r="A127" s="48"/>
      <c r="B127" s="49"/>
      <c r="C127" s="50" t="s">
        <v>80</v>
      </c>
      <c r="D127" s="82"/>
      <c r="E127" s="83"/>
      <c r="F127" s="83"/>
      <c r="G127" s="99">
        <f>5235.38/1000+0.001</f>
        <v>5.2359999999999998</v>
      </c>
      <c r="H127" s="98">
        <f t="shared" si="25"/>
        <v>5.2359999999999998</v>
      </c>
      <c r="I127" s="65"/>
    </row>
    <row r="128" spans="1:20" ht="25.5" x14ac:dyDescent="0.2">
      <c r="A128" s="48"/>
      <c r="B128" s="49"/>
      <c r="C128" s="50" t="s">
        <v>81</v>
      </c>
      <c r="D128" s="82"/>
      <c r="E128" s="83"/>
      <c r="F128" s="83"/>
      <c r="G128" s="99">
        <f>3040.2/1000+0.001</f>
        <v>3.0409999999999999</v>
      </c>
      <c r="H128" s="98">
        <f t="shared" si="25"/>
        <v>3.0409999999999999</v>
      </c>
      <c r="I128" s="65"/>
    </row>
    <row r="129" spans="1:9" ht="13.5" x14ac:dyDescent="0.2">
      <c r="A129" s="48"/>
      <c r="B129" s="49"/>
      <c r="C129" s="50" t="s">
        <v>82</v>
      </c>
      <c r="D129" s="82"/>
      <c r="E129" s="83"/>
      <c r="F129" s="83"/>
      <c r="G129" s="99">
        <f>6832.04/1000</f>
        <v>6.8319999999999999</v>
      </c>
      <c r="H129" s="98">
        <f t="shared" si="25"/>
        <v>6.8319999999999999</v>
      </c>
      <c r="I129" s="65"/>
    </row>
    <row r="130" spans="1:9" ht="13.5" x14ac:dyDescent="0.2">
      <c r="A130" s="48"/>
      <c r="B130" s="49"/>
      <c r="C130" s="50" t="s">
        <v>83</v>
      </c>
      <c r="D130" s="82"/>
      <c r="E130" s="83"/>
      <c r="F130" s="83"/>
      <c r="G130" s="99">
        <f>17382.13/1000</f>
        <v>17.382000000000001</v>
      </c>
      <c r="H130" s="98">
        <f t="shared" si="25"/>
        <v>17.382000000000001</v>
      </c>
      <c r="I130" s="65"/>
    </row>
    <row r="131" spans="1:9" ht="27.95" customHeight="1" x14ac:dyDescent="0.2">
      <c r="A131" s="39"/>
      <c r="B131" s="51"/>
      <c r="C131" s="53"/>
      <c r="D131" s="83"/>
      <c r="E131" s="83"/>
      <c r="F131" s="83"/>
      <c r="G131" s="99"/>
      <c r="H131" s="82"/>
      <c r="I131" s="64"/>
    </row>
    <row r="132" spans="1:9" x14ac:dyDescent="0.2">
      <c r="A132" s="125" t="s">
        <v>46</v>
      </c>
      <c r="B132" s="126"/>
      <c r="C132" s="126"/>
      <c r="D132" s="126"/>
      <c r="E132" s="126"/>
      <c r="F132" s="126"/>
      <c r="G132" s="126"/>
      <c r="H132" s="126"/>
      <c r="I132" s="61"/>
    </row>
    <row r="133" spans="1:9" ht="25.5" x14ac:dyDescent="0.2">
      <c r="A133" s="42">
        <v>21</v>
      </c>
      <c r="B133" s="35" t="s">
        <v>47</v>
      </c>
      <c r="C133" s="35" t="s">
        <v>87</v>
      </c>
      <c r="D133" s="80"/>
      <c r="E133" s="80"/>
      <c r="F133" s="80"/>
      <c r="G133" s="81">
        <f>1611994.25/1.18/3.99/1000+0.002</f>
        <v>342.38200000000001</v>
      </c>
      <c r="H133" s="81">
        <f>G133</f>
        <v>342.38200000000001</v>
      </c>
      <c r="I133" s="62"/>
    </row>
    <row r="134" spans="1:9" ht="25.5" x14ac:dyDescent="0.2">
      <c r="A134" s="42">
        <v>22</v>
      </c>
      <c r="B134" s="35" t="s">
        <v>48</v>
      </c>
      <c r="C134" s="35" t="s">
        <v>49</v>
      </c>
      <c r="D134" s="80"/>
      <c r="E134" s="80"/>
      <c r="F134" s="80"/>
      <c r="G134" s="81">
        <f>H106*0.2%</f>
        <v>8.1959999999999997</v>
      </c>
      <c r="H134" s="81">
        <f t="shared" ref="H134:H135" si="26">G134</f>
        <v>8.1959999999999997</v>
      </c>
      <c r="I134" s="62"/>
    </row>
    <row r="135" spans="1:9" ht="38.25" x14ac:dyDescent="0.2">
      <c r="A135" s="42">
        <v>23</v>
      </c>
      <c r="B135" s="35" t="s">
        <v>50</v>
      </c>
      <c r="C135" s="35" t="s">
        <v>51</v>
      </c>
      <c r="D135" s="80"/>
      <c r="E135" s="80"/>
      <c r="F135" s="80"/>
      <c r="G135" s="81">
        <f>G133*12.69%</f>
        <v>43.448</v>
      </c>
      <c r="H135" s="81">
        <f t="shared" si="26"/>
        <v>43.448</v>
      </c>
      <c r="I135" s="62"/>
    </row>
    <row r="136" spans="1:9" ht="27.95" customHeight="1" x14ac:dyDescent="0.2">
      <c r="A136" s="39"/>
      <c r="B136" s="123" t="s">
        <v>52</v>
      </c>
      <c r="C136" s="124"/>
      <c r="D136" s="80"/>
      <c r="E136" s="80"/>
      <c r="F136" s="80"/>
      <c r="G136" s="82">
        <f>SUM(G133:G135)</f>
        <v>394.02600000000001</v>
      </c>
      <c r="H136" s="82">
        <f>SUM(H133:H135)</f>
        <v>394.02600000000001</v>
      </c>
      <c r="I136" s="64"/>
    </row>
    <row r="137" spans="1:9" x14ac:dyDescent="0.2">
      <c r="A137" s="128" t="s">
        <v>86</v>
      </c>
      <c r="B137" s="129"/>
      <c r="C137" s="130"/>
      <c r="D137" s="82"/>
      <c r="E137" s="83"/>
      <c r="F137" s="83"/>
      <c r="G137" s="83"/>
      <c r="H137" s="82"/>
      <c r="I137" s="64"/>
    </row>
    <row r="138" spans="1:9" ht="13.5" x14ac:dyDescent="0.2">
      <c r="A138" s="48"/>
      <c r="B138" s="49"/>
      <c r="C138" s="50" t="s">
        <v>75</v>
      </c>
      <c r="D138" s="82"/>
      <c r="E138" s="83"/>
      <c r="F138" s="83"/>
      <c r="G138" s="99">
        <f>49618.6/1000-0.001</f>
        <v>49.618000000000002</v>
      </c>
      <c r="H138" s="98">
        <f>G138</f>
        <v>49.618000000000002</v>
      </c>
      <c r="I138" s="65"/>
    </row>
    <row r="139" spans="1:9" ht="25.5" x14ac:dyDescent="0.2">
      <c r="A139" s="48"/>
      <c r="B139" s="49"/>
      <c r="C139" s="50" t="s">
        <v>76</v>
      </c>
      <c r="D139" s="82"/>
      <c r="E139" s="83"/>
      <c r="F139" s="83"/>
      <c r="G139" s="99">
        <f>17263.78/1000</f>
        <v>17.263999999999999</v>
      </c>
      <c r="H139" s="98">
        <f t="shared" ref="H139:H146" si="27">G139</f>
        <v>17.263999999999999</v>
      </c>
      <c r="I139" s="65"/>
    </row>
    <row r="140" spans="1:9" ht="30" customHeight="1" x14ac:dyDescent="0.2">
      <c r="A140" s="48"/>
      <c r="B140" s="49"/>
      <c r="C140" s="50" t="s">
        <v>77</v>
      </c>
      <c r="D140" s="82"/>
      <c r="E140" s="83"/>
      <c r="F140" s="83"/>
      <c r="G140" s="99">
        <f>87995.82/1000</f>
        <v>87.995999999999995</v>
      </c>
      <c r="H140" s="98">
        <f t="shared" si="27"/>
        <v>87.995999999999995</v>
      </c>
      <c r="I140" s="65"/>
    </row>
    <row r="141" spans="1:9" ht="25.5" x14ac:dyDescent="0.2">
      <c r="A141" s="48"/>
      <c r="B141" s="49"/>
      <c r="C141" s="50" t="s">
        <v>78</v>
      </c>
      <c r="D141" s="82"/>
      <c r="E141" s="83"/>
      <c r="F141" s="83"/>
      <c r="G141" s="99">
        <f>87997.66/1000</f>
        <v>87.998000000000005</v>
      </c>
      <c r="H141" s="98">
        <f t="shared" si="27"/>
        <v>87.998000000000005</v>
      </c>
      <c r="I141" s="65"/>
    </row>
    <row r="142" spans="1:9" ht="13.5" x14ac:dyDescent="0.2">
      <c r="A142" s="48"/>
      <c r="B142" s="49"/>
      <c r="C142" s="50" t="s">
        <v>79</v>
      </c>
      <c r="D142" s="82"/>
      <c r="E142" s="83"/>
      <c r="F142" s="83"/>
      <c r="G142" s="99">
        <f>76891.12/1000</f>
        <v>76.891000000000005</v>
      </c>
      <c r="H142" s="98">
        <f t="shared" si="27"/>
        <v>76.891000000000005</v>
      </c>
      <c r="I142" s="65"/>
    </row>
    <row r="143" spans="1:9" ht="38.25" x14ac:dyDescent="0.2">
      <c r="A143" s="48"/>
      <c r="B143" s="49"/>
      <c r="C143" s="50" t="s">
        <v>80</v>
      </c>
      <c r="D143" s="82"/>
      <c r="E143" s="83"/>
      <c r="F143" s="83"/>
      <c r="G143" s="99">
        <f>10820.76/1000+0.001</f>
        <v>10.821999999999999</v>
      </c>
      <c r="H143" s="98">
        <f t="shared" si="27"/>
        <v>10.821999999999999</v>
      </c>
      <c r="I143" s="65"/>
    </row>
    <row r="144" spans="1:9" ht="25.5" x14ac:dyDescent="0.2">
      <c r="A144" s="48"/>
      <c r="B144" s="49"/>
      <c r="C144" s="50" t="s">
        <v>81</v>
      </c>
      <c r="D144" s="82"/>
      <c r="E144" s="83"/>
      <c r="F144" s="83"/>
      <c r="G144" s="99">
        <f>7646.49/1000+0.001</f>
        <v>7.6470000000000002</v>
      </c>
      <c r="H144" s="98">
        <f t="shared" si="27"/>
        <v>7.6470000000000002</v>
      </c>
      <c r="I144" s="65"/>
    </row>
    <row r="145" spans="1:9" ht="13.5" x14ac:dyDescent="0.2">
      <c r="A145" s="48"/>
      <c r="B145" s="49"/>
      <c r="C145" s="50" t="s">
        <v>82</v>
      </c>
      <c r="D145" s="82"/>
      <c r="E145" s="83"/>
      <c r="F145" s="83"/>
      <c r="G145" s="99">
        <f>10992.85/1000</f>
        <v>10.993</v>
      </c>
      <c r="H145" s="98">
        <f t="shared" si="27"/>
        <v>10.993</v>
      </c>
      <c r="I145" s="65"/>
    </row>
    <row r="146" spans="1:9" ht="13.5" x14ac:dyDescent="0.2">
      <c r="A146" s="48"/>
      <c r="B146" s="49"/>
      <c r="C146" s="50" t="s">
        <v>83</v>
      </c>
      <c r="D146" s="82"/>
      <c r="E146" s="83"/>
      <c r="F146" s="83"/>
      <c r="G146" s="99">
        <f>44796.89/1000</f>
        <v>44.796999999999997</v>
      </c>
      <c r="H146" s="98">
        <f t="shared" si="27"/>
        <v>44.796999999999997</v>
      </c>
      <c r="I146" s="65"/>
    </row>
    <row r="147" spans="1:9" x14ac:dyDescent="0.2">
      <c r="A147" s="39"/>
      <c r="B147" s="123" t="s">
        <v>53</v>
      </c>
      <c r="C147" s="124"/>
      <c r="D147" s="82">
        <f>D106</f>
        <v>3790.7190000000001</v>
      </c>
      <c r="E147" s="83"/>
      <c r="F147" s="83"/>
      <c r="G147" s="82">
        <f>G120+G106+G136</f>
        <v>952.39400000000001</v>
      </c>
      <c r="H147" s="82">
        <f>H120+H106+H136</f>
        <v>4743.1130000000003</v>
      </c>
      <c r="I147" s="64"/>
    </row>
    <row r="148" spans="1:9" x14ac:dyDescent="0.2">
      <c r="A148" s="128" t="s">
        <v>86</v>
      </c>
      <c r="B148" s="129"/>
      <c r="C148" s="130"/>
      <c r="D148" s="82"/>
      <c r="E148" s="83"/>
      <c r="F148" s="83"/>
      <c r="G148" s="83"/>
      <c r="H148" s="82"/>
      <c r="I148" s="64"/>
    </row>
    <row r="149" spans="1:9" ht="13.5" x14ac:dyDescent="0.2">
      <c r="A149" s="48"/>
      <c r="B149" s="49"/>
      <c r="C149" s="50" t="s">
        <v>75</v>
      </c>
      <c r="D149" s="98">
        <f>D108+D122+D138</f>
        <v>425.23200000000003</v>
      </c>
      <c r="E149" s="98"/>
      <c r="F149" s="98"/>
      <c r="G149" s="98">
        <f>G108+G122+G138</f>
        <v>111.798</v>
      </c>
      <c r="H149" s="98">
        <f>D149+G149</f>
        <v>537.03</v>
      </c>
      <c r="I149" s="65"/>
    </row>
    <row r="150" spans="1:9" ht="25.5" x14ac:dyDescent="0.2">
      <c r="A150" s="48"/>
      <c r="B150" s="49"/>
      <c r="C150" s="50" t="s">
        <v>76</v>
      </c>
      <c r="D150" s="98">
        <f t="shared" ref="D150:D157" si="28">D109+D123+D139</f>
        <v>160.05199999999999</v>
      </c>
      <c r="E150" s="83"/>
      <c r="F150" s="83"/>
      <c r="G150" s="98">
        <f t="shared" ref="G150" si="29">G109+G123+G139</f>
        <v>57.058999999999997</v>
      </c>
      <c r="H150" s="98">
        <f t="shared" ref="H150:H157" si="30">D150+G150</f>
        <v>217.11099999999999</v>
      </c>
      <c r="I150" s="65"/>
    </row>
    <row r="151" spans="1:9" ht="30" customHeight="1" x14ac:dyDescent="0.2">
      <c r="A151" s="48"/>
      <c r="B151" s="49"/>
      <c r="C151" s="50" t="s">
        <v>77</v>
      </c>
      <c r="D151" s="98">
        <f t="shared" si="28"/>
        <v>1059.82</v>
      </c>
      <c r="E151" s="83"/>
      <c r="F151" s="83"/>
      <c r="G151" s="98">
        <f t="shared" ref="G151" si="31">G110+G124+G140</f>
        <v>194.601</v>
      </c>
      <c r="H151" s="98">
        <f t="shared" si="30"/>
        <v>1254.421</v>
      </c>
      <c r="I151" s="65"/>
    </row>
    <row r="152" spans="1:9" ht="25.5" x14ac:dyDescent="0.2">
      <c r="A152" s="48"/>
      <c r="B152" s="49"/>
      <c r="C152" s="50" t="s">
        <v>78</v>
      </c>
      <c r="D152" s="98">
        <f t="shared" si="28"/>
        <v>1059.82</v>
      </c>
      <c r="E152" s="83"/>
      <c r="F152" s="83"/>
      <c r="G152" s="98">
        <f t="shared" ref="G152" si="32">G111+G125+G141</f>
        <v>195.57300000000001</v>
      </c>
      <c r="H152" s="98">
        <f t="shared" si="30"/>
        <v>1255.393</v>
      </c>
      <c r="I152" s="65"/>
    </row>
    <row r="153" spans="1:9" ht="13.5" x14ac:dyDescent="0.2">
      <c r="A153" s="48"/>
      <c r="B153" s="49"/>
      <c r="C153" s="50" t="s">
        <v>79</v>
      </c>
      <c r="D153" s="98">
        <f>D112+D126+D142</f>
        <v>698.45699999999999</v>
      </c>
      <c r="E153" s="83"/>
      <c r="F153" s="83"/>
      <c r="G153" s="98">
        <f t="shared" ref="G153" si="33">G112+G126+G142</f>
        <v>158.60900000000001</v>
      </c>
      <c r="H153" s="98">
        <f t="shared" si="30"/>
        <v>857.06600000000003</v>
      </c>
      <c r="I153" s="65"/>
    </row>
    <row r="154" spans="1:9" ht="38.25" x14ac:dyDescent="0.2">
      <c r="A154" s="48"/>
      <c r="B154" s="49"/>
      <c r="C154" s="50" t="s">
        <v>80</v>
      </c>
      <c r="D154" s="98">
        <f t="shared" si="28"/>
        <v>75.186000000000007</v>
      </c>
      <c r="E154" s="83"/>
      <c r="F154" s="83"/>
      <c r="G154" s="98">
        <f t="shared" ref="G154" si="34">G113+G127+G143</f>
        <v>24.635000000000002</v>
      </c>
      <c r="H154" s="98">
        <f t="shared" si="30"/>
        <v>99.820999999999998</v>
      </c>
      <c r="I154" s="65"/>
    </row>
    <row r="155" spans="1:9" ht="25.5" x14ac:dyDescent="0.2">
      <c r="A155" s="48"/>
      <c r="B155" s="49"/>
      <c r="C155" s="50" t="s">
        <v>81</v>
      </c>
      <c r="D155" s="98">
        <f t="shared" si="28"/>
        <v>40.048999999999999</v>
      </c>
      <c r="E155" s="83"/>
      <c r="F155" s="83"/>
      <c r="G155" s="98">
        <f t="shared" ref="G155" si="35">G114+G128+G144</f>
        <v>18.422000000000001</v>
      </c>
      <c r="H155" s="98">
        <f t="shared" si="30"/>
        <v>58.470999999999997</v>
      </c>
      <c r="I155" s="65"/>
    </row>
    <row r="156" spans="1:9" ht="13.5" x14ac:dyDescent="0.2">
      <c r="A156" s="48"/>
      <c r="B156" s="49"/>
      <c r="C156" s="50" t="s">
        <v>82</v>
      </c>
      <c r="D156" s="98">
        <f t="shared" si="28"/>
        <v>65.225999999999999</v>
      </c>
      <c r="E156" s="83"/>
      <c r="F156" s="83"/>
      <c r="G156" s="98">
        <f t="shared" ref="G156" si="36">G115+G129+G145</f>
        <v>63.878</v>
      </c>
      <c r="H156" s="98">
        <f t="shared" si="30"/>
        <v>129.10400000000001</v>
      </c>
      <c r="I156" s="65"/>
    </row>
    <row r="157" spans="1:9" ht="13.5" x14ac:dyDescent="0.2">
      <c r="A157" s="48"/>
      <c r="B157" s="49"/>
      <c r="C157" s="50" t="s">
        <v>83</v>
      </c>
      <c r="D157" s="98">
        <f t="shared" si="28"/>
        <v>206.87700000000001</v>
      </c>
      <c r="E157" s="83"/>
      <c r="F157" s="83"/>
      <c r="G157" s="98">
        <f t="shared" ref="G157" si="37">G116+G130+G146</f>
        <v>127.819</v>
      </c>
      <c r="H157" s="98">
        <f t="shared" si="30"/>
        <v>334.69600000000003</v>
      </c>
      <c r="I157" s="65"/>
    </row>
    <row r="158" spans="1:9" x14ac:dyDescent="0.2">
      <c r="A158" s="125" t="s">
        <v>54</v>
      </c>
      <c r="B158" s="126"/>
      <c r="C158" s="126"/>
      <c r="D158" s="126"/>
      <c r="E158" s="126"/>
      <c r="F158" s="126"/>
      <c r="G158" s="126"/>
      <c r="H158" s="126"/>
      <c r="I158" s="61"/>
    </row>
    <row r="159" spans="1:9" x14ac:dyDescent="0.2">
      <c r="A159" s="42"/>
      <c r="B159" s="44"/>
      <c r="C159" s="44"/>
      <c r="D159" s="80"/>
      <c r="E159" s="80"/>
      <c r="F159" s="80"/>
      <c r="G159" s="80"/>
      <c r="H159" s="80"/>
      <c r="I159" s="67"/>
    </row>
    <row r="160" spans="1:9" ht="25.5" x14ac:dyDescent="0.2">
      <c r="A160" s="42">
        <v>24</v>
      </c>
      <c r="B160" s="35" t="s">
        <v>55</v>
      </c>
      <c r="C160" s="35" t="s">
        <v>56</v>
      </c>
      <c r="D160" s="81">
        <f>D147*3%+0.001</f>
        <v>113.723</v>
      </c>
      <c r="E160" s="80"/>
      <c r="F160" s="80"/>
      <c r="G160" s="81">
        <f>G147*3%</f>
        <v>28.571999999999999</v>
      </c>
      <c r="H160" s="81">
        <f>D160+G160</f>
        <v>142.29499999999999</v>
      </c>
      <c r="I160" s="62"/>
    </row>
    <row r="161" spans="1:9" x14ac:dyDescent="0.2">
      <c r="A161" s="39"/>
      <c r="B161" s="123" t="s">
        <v>57</v>
      </c>
      <c r="C161" s="124"/>
      <c r="D161" s="82">
        <f>D160</f>
        <v>113.723</v>
      </c>
      <c r="E161" s="83"/>
      <c r="F161" s="83"/>
      <c r="G161" s="82">
        <f>G160</f>
        <v>28.571999999999999</v>
      </c>
      <c r="H161" s="82">
        <f>H160</f>
        <v>142.29499999999999</v>
      </c>
      <c r="I161" s="64"/>
    </row>
    <row r="162" spans="1:9" x14ac:dyDescent="0.2">
      <c r="A162" s="128" t="s">
        <v>86</v>
      </c>
      <c r="B162" s="129"/>
      <c r="C162" s="130"/>
      <c r="D162" s="82"/>
      <c r="E162" s="83"/>
      <c r="F162" s="83"/>
      <c r="G162" s="83"/>
      <c r="H162" s="82"/>
      <c r="I162" s="64"/>
    </row>
    <row r="163" spans="1:9" ht="13.5" x14ac:dyDescent="0.2">
      <c r="A163" s="48"/>
      <c r="B163" s="49"/>
      <c r="C163" s="50" t="s">
        <v>75</v>
      </c>
      <c r="D163" s="98">
        <f>D149*3%</f>
        <v>12.757</v>
      </c>
      <c r="E163" s="98"/>
      <c r="F163" s="98"/>
      <c r="G163" s="98">
        <f>G149*0.03</f>
        <v>3.3540000000000001</v>
      </c>
      <c r="H163" s="98">
        <f>D163+G163</f>
        <v>16.111000000000001</v>
      </c>
      <c r="I163" s="65"/>
    </row>
    <row r="164" spans="1:9" ht="25.5" x14ac:dyDescent="0.2">
      <c r="A164" s="48"/>
      <c r="B164" s="49"/>
      <c r="C164" s="50" t="s">
        <v>76</v>
      </c>
      <c r="D164" s="98">
        <f t="shared" ref="D164:D171" si="38">D150*3%</f>
        <v>4.8019999999999996</v>
      </c>
      <c r="E164" s="98"/>
      <c r="F164" s="98"/>
      <c r="G164" s="98">
        <f t="shared" ref="G164:G171" si="39">G150*0.03</f>
        <v>1.712</v>
      </c>
      <c r="H164" s="98">
        <f t="shared" ref="H164:H171" si="40">D164+G164</f>
        <v>6.5140000000000002</v>
      </c>
      <c r="I164" s="65"/>
    </row>
    <row r="165" spans="1:9" ht="30" customHeight="1" x14ac:dyDescent="0.2">
      <c r="A165" s="48"/>
      <c r="B165" s="49"/>
      <c r="C165" s="50" t="s">
        <v>77</v>
      </c>
      <c r="D165" s="98">
        <f t="shared" si="38"/>
        <v>31.795000000000002</v>
      </c>
      <c r="E165" s="98"/>
      <c r="F165" s="98"/>
      <c r="G165" s="98">
        <f t="shared" si="39"/>
        <v>5.8380000000000001</v>
      </c>
      <c r="H165" s="98">
        <f t="shared" si="40"/>
        <v>37.633000000000003</v>
      </c>
      <c r="I165" s="65"/>
    </row>
    <row r="166" spans="1:9" ht="25.5" x14ac:dyDescent="0.2">
      <c r="A166" s="48"/>
      <c r="B166" s="49"/>
      <c r="C166" s="50" t="s">
        <v>78</v>
      </c>
      <c r="D166" s="98">
        <f t="shared" si="38"/>
        <v>31.795000000000002</v>
      </c>
      <c r="E166" s="98"/>
      <c r="F166" s="98"/>
      <c r="G166" s="98">
        <f t="shared" si="39"/>
        <v>5.867</v>
      </c>
      <c r="H166" s="98">
        <f t="shared" si="40"/>
        <v>37.661999999999999</v>
      </c>
      <c r="I166" s="65"/>
    </row>
    <row r="167" spans="1:9" ht="13.5" x14ac:dyDescent="0.2">
      <c r="A167" s="48"/>
      <c r="B167" s="49"/>
      <c r="C167" s="50" t="s">
        <v>79</v>
      </c>
      <c r="D167" s="98">
        <f>D153*3%</f>
        <v>20.954000000000001</v>
      </c>
      <c r="E167" s="98"/>
      <c r="F167" s="98"/>
      <c r="G167" s="98">
        <f t="shared" si="39"/>
        <v>4.758</v>
      </c>
      <c r="H167" s="98">
        <f t="shared" si="40"/>
        <v>25.712</v>
      </c>
      <c r="I167" s="65"/>
    </row>
    <row r="168" spans="1:9" ht="38.25" x14ac:dyDescent="0.2">
      <c r="A168" s="48"/>
      <c r="B168" s="49"/>
      <c r="C168" s="50" t="s">
        <v>80</v>
      </c>
      <c r="D168" s="98">
        <f t="shared" si="38"/>
        <v>2.2559999999999998</v>
      </c>
      <c r="E168" s="98"/>
      <c r="F168" s="98"/>
      <c r="G168" s="98">
        <f t="shared" si="39"/>
        <v>0.73899999999999999</v>
      </c>
      <c r="H168" s="98">
        <f t="shared" si="40"/>
        <v>2.9950000000000001</v>
      </c>
      <c r="I168" s="65"/>
    </row>
    <row r="169" spans="1:9" ht="25.5" x14ac:dyDescent="0.2">
      <c r="A169" s="48"/>
      <c r="B169" s="49"/>
      <c r="C169" s="50" t="s">
        <v>81</v>
      </c>
      <c r="D169" s="98">
        <f>D155*3%</f>
        <v>1.2010000000000001</v>
      </c>
      <c r="E169" s="98"/>
      <c r="F169" s="98"/>
      <c r="G169" s="98">
        <f t="shared" si="39"/>
        <v>0.55300000000000005</v>
      </c>
      <c r="H169" s="98">
        <f t="shared" si="40"/>
        <v>1.754</v>
      </c>
      <c r="I169" s="65"/>
    </row>
    <row r="170" spans="1:9" ht="13.5" x14ac:dyDescent="0.2">
      <c r="A170" s="48"/>
      <c r="B170" s="49"/>
      <c r="C170" s="50" t="s">
        <v>82</v>
      </c>
      <c r="D170" s="98">
        <f>D156*3%</f>
        <v>1.9570000000000001</v>
      </c>
      <c r="E170" s="98"/>
      <c r="F170" s="98"/>
      <c r="G170" s="98">
        <f t="shared" si="39"/>
        <v>1.9159999999999999</v>
      </c>
      <c r="H170" s="98">
        <f t="shared" si="40"/>
        <v>3.8730000000000002</v>
      </c>
      <c r="I170" s="65"/>
    </row>
    <row r="171" spans="1:9" ht="13.5" x14ac:dyDescent="0.2">
      <c r="A171" s="48"/>
      <c r="B171" s="49"/>
      <c r="C171" s="50" t="s">
        <v>83</v>
      </c>
      <c r="D171" s="98">
        <f t="shared" si="38"/>
        <v>6.2060000000000004</v>
      </c>
      <c r="E171" s="98"/>
      <c r="F171" s="98"/>
      <c r="G171" s="98">
        <f t="shared" si="39"/>
        <v>3.835</v>
      </c>
      <c r="H171" s="98">
        <f t="shared" si="40"/>
        <v>10.041</v>
      </c>
      <c r="I171" s="65"/>
    </row>
    <row r="172" spans="1:9" x14ac:dyDescent="0.2">
      <c r="A172" s="39"/>
      <c r="B172" s="123" t="s">
        <v>58</v>
      </c>
      <c r="C172" s="124"/>
      <c r="D172" s="82">
        <f>D147+D161</f>
        <v>3904.442</v>
      </c>
      <c r="E172" s="83"/>
      <c r="F172" s="83"/>
      <c r="G172" s="82">
        <f>G147+G161</f>
        <v>980.96600000000001</v>
      </c>
      <c r="H172" s="82">
        <f>H147+H161</f>
        <v>4885.4080000000004</v>
      </c>
      <c r="I172" s="64"/>
    </row>
    <row r="173" spans="1:9" x14ac:dyDescent="0.2">
      <c r="A173" s="128" t="s">
        <v>86</v>
      </c>
      <c r="B173" s="129"/>
      <c r="C173" s="130"/>
      <c r="D173" s="82"/>
      <c r="E173" s="83"/>
      <c r="F173" s="83"/>
      <c r="G173" s="83"/>
      <c r="H173" s="82"/>
      <c r="I173" s="64"/>
    </row>
    <row r="174" spans="1:9" ht="13.5" x14ac:dyDescent="0.2">
      <c r="A174" s="48"/>
      <c r="B174" s="49"/>
      <c r="C174" s="50" t="s">
        <v>75</v>
      </c>
      <c r="D174" s="98">
        <f>D149+D163</f>
        <v>437.98899999999998</v>
      </c>
      <c r="E174" s="98">
        <f t="shared" ref="E174:F174" si="41">E149+E161</f>
        <v>0</v>
      </c>
      <c r="F174" s="98">
        <f t="shared" si="41"/>
        <v>0</v>
      </c>
      <c r="G174" s="98">
        <f>G149+G163</f>
        <v>115.152</v>
      </c>
      <c r="H174" s="98">
        <f>D174+G174</f>
        <v>553.14099999999996</v>
      </c>
      <c r="I174" s="103">
        <f>'1 Б'!H68</f>
        <v>553.14099999999996</v>
      </c>
    </row>
    <row r="175" spans="1:9" ht="25.5" x14ac:dyDescent="0.2">
      <c r="A175" s="48"/>
      <c r="B175" s="49"/>
      <c r="C175" s="50" t="s">
        <v>76</v>
      </c>
      <c r="D175" s="98">
        <f t="shared" ref="D175:D182" si="42">D150+D164</f>
        <v>164.85400000000001</v>
      </c>
      <c r="E175" s="98">
        <f t="shared" ref="E175:F175" si="43">E150+E162</f>
        <v>0</v>
      </c>
      <c r="F175" s="98">
        <f t="shared" si="43"/>
        <v>0</v>
      </c>
      <c r="G175" s="98">
        <f t="shared" ref="G175:G182" si="44">G150+G164</f>
        <v>58.771000000000001</v>
      </c>
      <c r="H175" s="98">
        <f t="shared" ref="H175:H182" si="45">D175+G175</f>
        <v>223.625</v>
      </c>
      <c r="I175" s="103">
        <f>'2 Б'!H69</f>
        <v>223.625</v>
      </c>
    </row>
    <row r="176" spans="1:9" ht="30" customHeight="1" x14ac:dyDescent="0.2">
      <c r="A176" s="48"/>
      <c r="B176" s="49"/>
      <c r="C176" s="50" t="s">
        <v>77</v>
      </c>
      <c r="D176" s="98">
        <f t="shared" si="42"/>
        <v>1091.615</v>
      </c>
      <c r="E176" s="98">
        <f t="shared" ref="E176:F176" si="46">E151+E163</f>
        <v>0</v>
      </c>
      <c r="F176" s="98">
        <f t="shared" si="46"/>
        <v>0</v>
      </c>
      <c r="G176" s="98">
        <f t="shared" si="44"/>
        <v>200.43899999999999</v>
      </c>
      <c r="H176" s="98">
        <f t="shared" si="45"/>
        <v>1292.0540000000001</v>
      </c>
      <c r="I176" s="103">
        <f>'3 Б'!H69</f>
        <v>1292.0540000000001</v>
      </c>
    </row>
    <row r="177" spans="1:9" ht="25.5" x14ac:dyDescent="0.2">
      <c r="A177" s="48"/>
      <c r="B177" s="49"/>
      <c r="C177" s="50" t="s">
        <v>78</v>
      </c>
      <c r="D177" s="98">
        <f t="shared" si="42"/>
        <v>1091.615</v>
      </c>
      <c r="E177" s="98">
        <f t="shared" ref="E177:F177" si="47">E152+E164</f>
        <v>0</v>
      </c>
      <c r="F177" s="98">
        <f t="shared" si="47"/>
        <v>0</v>
      </c>
      <c r="G177" s="98">
        <f t="shared" si="44"/>
        <v>201.44</v>
      </c>
      <c r="H177" s="98">
        <f t="shared" si="45"/>
        <v>1293.0550000000001</v>
      </c>
      <c r="I177" s="103">
        <f>'4 Б'!H69</f>
        <v>1293.0550000000001</v>
      </c>
    </row>
    <row r="178" spans="1:9" ht="13.5" x14ac:dyDescent="0.2">
      <c r="A178" s="48"/>
      <c r="B178" s="49"/>
      <c r="C178" s="50" t="s">
        <v>79</v>
      </c>
      <c r="D178" s="98">
        <f t="shared" si="42"/>
        <v>719.41099999999994</v>
      </c>
      <c r="E178" s="98">
        <f t="shared" ref="E178:F178" si="48">E153+E165</f>
        <v>0</v>
      </c>
      <c r="F178" s="98">
        <f t="shared" si="48"/>
        <v>0</v>
      </c>
      <c r="G178" s="98">
        <f t="shared" si="44"/>
        <v>163.36699999999999</v>
      </c>
      <c r="H178" s="98">
        <f t="shared" si="45"/>
        <v>882.77800000000002</v>
      </c>
      <c r="I178" s="103">
        <f>'5Б'!H69</f>
        <v>882.77800000000002</v>
      </c>
    </row>
    <row r="179" spans="1:9" ht="38.25" x14ac:dyDescent="0.2">
      <c r="A179" s="48"/>
      <c r="B179" s="49"/>
      <c r="C179" s="50" t="s">
        <v>80</v>
      </c>
      <c r="D179" s="98">
        <f t="shared" si="42"/>
        <v>77.441999999999993</v>
      </c>
      <c r="E179" s="98">
        <f t="shared" ref="E179:F179" si="49">E154+E166</f>
        <v>0</v>
      </c>
      <c r="F179" s="98">
        <f t="shared" si="49"/>
        <v>0</v>
      </c>
      <c r="G179" s="98">
        <f t="shared" si="44"/>
        <v>25.373999999999999</v>
      </c>
      <c r="H179" s="98">
        <f t="shared" si="45"/>
        <v>102.816</v>
      </c>
      <c r="I179" s="103">
        <f>'6 Б'!H69</f>
        <v>102.816</v>
      </c>
    </row>
    <row r="180" spans="1:9" ht="25.5" x14ac:dyDescent="0.2">
      <c r="A180" s="48"/>
      <c r="B180" s="49"/>
      <c r="C180" s="50" t="s">
        <v>81</v>
      </c>
      <c r="D180" s="98">
        <f t="shared" si="42"/>
        <v>41.25</v>
      </c>
      <c r="E180" s="98">
        <f t="shared" ref="E180:F180" si="50">E155+E167</f>
        <v>0</v>
      </c>
      <c r="F180" s="98">
        <f t="shared" si="50"/>
        <v>0</v>
      </c>
      <c r="G180" s="98">
        <f t="shared" si="44"/>
        <v>18.975000000000001</v>
      </c>
      <c r="H180" s="98">
        <f t="shared" si="45"/>
        <v>60.225000000000001</v>
      </c>
      <c r="I180" s="103">
        <f>'7Б'!H69</f>
        <v>60.225000000000001</v>
      </c>
    </row>
    <row r="181" spans="1:9" ht="13.5" x14ac:dyDescent="0.2">
      <c r="A181" s="48"/>
      <c r="B181" s="49"/>
      <c r="C181" s="50" t="s">
        <v>82</v>
      </c>
      <c r="D181" s="98">
        <f t="shared" si="42"/>
        <v>67.183000000000007</v>
      </c>
      <c r="E181" s="98">
        <f t="shared" ref="E181:F181" si="51">E156+E168</f>
        <v>0</v>
      </c>
      <c r="F181" s="98">
        <f t="shared" si="51"/>
        <v>0</v>
      </c>
      <c r="G181" s="98">
        <f t="shared" si="44"/>
        <v>65.793999999999997</v>
      </c>
      <c r="H181" s="98">
        <f t="shared" si="45"/>
        <v>132.977</v>
      </c>
      <c r="I181" s="103">
        <f>'8 Б'!H69</f>
        <v>132.977</v>
      </c>
    </row>
    <row r="182" spans="1:9" ht="13.5" x14ac:dyDescent="0.2">
      <c r="A182" s="48"/>
      <c r="B182" s="49"/>
      <c r="C182" s="50" t="s">
        <v>83</v>
      </c>
      <c r="D182" s="98">
        <f t="shared" si="42"/>
        <v>213.083</v>
      </c>
      <c r="E182" s="98">
        <f t="shared" ref="E182:F182" si="52">E157+E169</f>
        <v>0</v>
      </c>
      <c r="F182" s="98">
        <f t="shared" si="52"/>
        <v>0</v>
      </c>
      <c r="G182" s="98">
        <f t="shared" si="44"/>
        <v>131.654</v>
      </c>
      <c r="H182" s="98">
        <f t="shared" si="45"/>
        <v>344.73700000000002</v>
      </c>
      <c r="I182" s="103">
        <f>'9 Б'!H69</f>
        <v>344.73700000000002</v>
      </c>
    </row>
    <row r="183" spans="1:9" ht="27.95" customHeight="1" x14ac:dyDescent="0.2">
      <c r="A183" s="1"/>
      <c r="B183" s="2"/>
      <c r="C183" s="3" t="s">
        <v>62</v>
      </c>
      <c r="D183" s="84"/>
      <c r="E183" s="84"/>
      <c r="F183" s="84"/>
      <c r="G183" s="84"/>
      <c r="H183" s="84"/>
      <c r="I183" s="68"/>
    </row>
    <row r="184" spans="1:9" ht="12.75" customHeight="1" x14ac:dyDescent="0.2">
      <c r="A184" s="13">
        <v>25</v>
      </c>
      <c r="B184" s="12"/>
      <c r="C184" s="14" t="s">
        <v>63</v>
      </c>
      <c r="D184" s="88">
        <f>D172</f>
        <v>3904.442</v>
      </c>
      <c r="E184" s="85"/>
      <c r="F184" s="85"/>
      <c r="G184" s="85"/>
      <c r="H184" s="85">
        <f>D184+E184+F184+G184</f>
        <v>3904.442</v>
      </c>
      <c r="I184" s="69">
        <f>'1'!H63+'2'!H63+'3'!H64+'4'!H64+'5'!H64+'6'!H64+'7'!H64+'8'!H64+'9'!H64</f>
        <v>32719.21</v>
      </c>
    </row>
    <row r="185" spans="1:9" x14ac:dyDescent="0.2">
      <c r="A185" s="13">
        <v>26</v>
      </c>
      <c r="B185" s="12"/>
      <c r="C185" s="14" t="s">
        <v>64</v>
      </c>
      <c r="D185" s="85"/>
      <c r="E185" s="85"/>
      <c r="F185" s="85"/>
      <c r="G185" s="85">
        <f>(G92+G93+G94+G134)*1.03+0.001</f>
        <v>324.82499999999999</v>
      </c>
      <c r="H185" s="85">
        <f t="shared" ref="H185:H190" si="53">D185+E185+F185+G185</f>
        <v>324.82499999999999</v>
      </c>
      <c r="I185" s="69">
        <f>'1'!H64+'2'!H64+'3'!H65+'4'!H65+'5'!H65+'6'!H65+'7'!H65+'8'!H65+'9'!H65</f>
        <v>2788.6</v>
      </c>
    </row>
    <row r="186" spans="1:9" ht="25.5" x14ac:dyDescent="0.2">
      <c r="A186" s="13">
        <v>27</v>
      </c>
      <c r="B186" s="12"/>
      <c r="C186" s="8" t="s">
        <v>65</v>
      </c>
      <c r="D186" s="86"/>
      <c r="E186" s="86"/>
      <c r="F186" s="86"/>
      <c r="G186" s="87">
        <f>G118*1.03</f>
        <v>168.411</v>
      </c>
      <c r="H186" s="85">
        <f t="shared" si="53"/>
        <v>168.411</v>
      </c>
      <c r="I186" s="69">
        <f>'1'!H65+'2'!H65+'3'!H66+'4'!H66+'5'!H66+'6'!H66+'7'!H66+'8'!H66+'9'!H66</f>
        <v>1350.2</v>
      </c>
    </row>
    <row r="187" spans="1:9" x14ac:dyDescent="0.2">
      <c r="A187" s="13">
        <v>28</v>
      </c>
      <c r="B187" s="12"/>
      <c r="C187" s="8" t="s">
        <v>66</v>
      </c>
      <c r="D187" s="86"/>
      <c r="E187" s="86"/>
      <c r="F187" s="86"/>
      <c r="G187" s="87">
        <f>G119*1.03</f>
        <v>90.325999999999993</v>
      </c>
      <c r="H187" s="85">
        <f t="shared" si="53"/>
        <v>90.325999999999993</v>
      </c>
      <c r="I187" s="69">
        <f>'1'!H66+'2'!H66+'3'!H67+'4'!H67+'5'!H67+'6'!H67+'7'!H67+'8'!H67+'9'!H67</f>
        <v>758.35</v>
      </c>
    </row>
    <row r="188" spans="1:9" x14ac:dyDescent="0.2">
      <c r="A188" s="13">
        <v>29</v>
      </c>
      <c r="B188" s="12"/>
      <c r="C188" s="14" t="s">
        <v>67</v>
      </c>
      <c r="D188" s="85"/>
      <c r="E188" s="85"/>
      <c r="F188" s="85"/>
      <c r="G188" s="87">
        <v>0</v>
      </c>
      <c r="H188" s="85">
        <f t="shared" si="53"/>
        <v>0</v>
      </c>
      <c r="I188" s="69">
        <f>'1'!H67+'2'!H67+'3'!H68+'4'!H68+'5'!H68+'6'!H68+'7'!H68+'8'!H68+'9'!H68</f>
        <v>0</v>
      </c>
    </row>
    <row r="189" spans="1:9" x14ac:dyDescent="0.2">
      <c r="A189" s="13">
        <v>30</v>
      </c>
      <c r="B189" s="12"/>
      <c r="C189" s="14" t="s">
        <v>68</v>
      </c>
      <c r="D189" s="85"/>
      <c r="E189" s="85"/>
      <c r="F189" s="85"/>
      <c r="G189" s="87">
        <f>G133*1.03</f>
        <v>352.65300000000002</v>
      </c>
      <c r="H189" s="85">
        <f t="shared" si="53"/>
        <v>352.65300000000002</v>
      </c>
      <c r="I189" s="69">
        <f>'1'!H68+'2'!H68+'3'!H69+'4'!H69+'5'!H69+'6'!H69+'7'!H69+'8'!H69+'9'!H69</f>
        <v>1407.08</v>
      </c>
    </row>
    <row r="190" spans="1:9" ht="25.5" x14ac:dyDescent="0.2">
      <c r="A190" s="13">
        <v>31</v>
      </c>
      <c r="B190" s="12"/>
      <c r="C190" s="14" t="s">
        <v>69</v>
      </c>
      <c r="D190" s="85"/>
      <c r="E190" s="85"/>
      <c r="F190" s="85"/>
      <c r="G190" s="87">
        <f>G135*1.03</f>
        <v>44.750999999999998</v>
      </c>
      <c r="H190" s="85">
        <f t="shared" si="53"/>
        <v>44.750999999999998</v>
      </c>
      <c r="I190" s="69">
        <f>'1'!H69+'2'!H69+'3'!H70+'4'!H70+'5'!H70+'6'!H70+'7'!H70+'8'!H70+'9'!H70</f>
        <v>178.56</v>
      </c>
    </row>
    <row r="191" spans="1:9" x14ac:dyDescent="0.2">
      <c r="A191" s="13"/>
      <c r="B191" s="12"/>
      <c r="C191" s="11" t="s">
        <v>70</v>
      </c>
      <c r="D191" s="88">
        <f>SUM(D184:D190)</f>
        <v>3904.442</v>
      </c>
      <c r="E191" s="88">
        <f>SUM(E184:E190)</f>
        <v>0</v>
      </c>
      <c r="F191" s="88">
        <f>SUM(F184:F190)</f>
        <v>0</v>
      </c>
      <c r="G191" s="88">
        <f>SUM(G184:G190)</f>
        <v>980.96600000000001</v>
      </c>
      <c r="H191" s="88">
        <f>SUM(H184:H190)</f>
        <v>4885.4080000000004</v>
      </c>
      <c r="I191" s="70"/>
    </row>
    <row r="192" spans="1:9" x14ac:dyDescent="0.2">
      <c r="D192" s="46"/>
      <c r="E192" s="46"/>
      <c r="F192" s="46"/>
      <c r="G192" s="46"/>
      <c r="H192" s="46"/>
      <c r="I192" s="46"/>
    </row>
    <row r="193" spans="4:9" x14ac:dyDescent="0.2">
      <c r="D193" s="46"/>
      <c r="E193" s="46"/>
      <c r="F193" s="46"/>
      <c r="G193" s="46"/>
      <c r="H193" s="46"/>
      <c r="I193" s="46"/>
    </row>
    <row r="194" spans="4:9" x14ac:dyDescent="0.2">
      <c r="D194" s="101">
        <f>'1 Б'!D68+'2 Б'!D69+'3 Б'!D69+'4 Б'!D69+'5Б'!D69+'6 Б'!D69+'7Б'!D69+'8 Б'!D69+'9 Б'!D69</f>
        <v>3904.442</v>
      </c>
      <c r="E194" s="101">
        <f>'1 Б'!E68+'2 Б'!E69+'3 Б'!E69+'4 Б'!E69+'5Б'!E69+'6 Б'!E69+'7Б'!E69+'8 Б'!E69+'9 Б'!E69</f>
        <v>0</v>
      </c>
      <c r="F194" s="101">
        <f>'1 Б'!F68+'2 Б'!F69+'3 Б'!F69+'4 Б'!F69+'5Б'!F69+'6 Б'!F69+'7Б'!F69+'8 Б'!F69+'9 Б'!F69</f>
        <v>0</v>
      </c>
      <c r="G194" s="101">
        <f>'1 Б'!G68+'2 Б'!G69+'3 Б'!G69+'4 Б'!G69+'5Б'!G69+'6 Б'!G69+'7Б'!G69+'8 Б'!G69+'9 Б'!G69</f>
        <v>980.96600000000001</v>
      </c>
      <c r="H194" s="46"/>
      <c r="I194" s="46"/>
    </row>
    <row r="195" spans="4:9" x14ac:dyDescent="0.2">
      <c r="D195" s="46"/>
      <c r="E195" s="46"/>
      <c r="F195" s="46"/>
      <c r="G195" s="46"/>
      <c r="H195" s="46"/>
      <c r="I195" s="46"/>
    </row>
    <row r="196" spans="4:9" x14ac:dyDescent="0.2">
      <c r="D196" s="46"/>
      <c r="E196" s="46"/>
      <c r="F196" s="46"/>
      <c r="G196" s="46"/>
      <c r="H196" s="46"/>
      <c r="I196" s="46"/>
    </row>
    <row r="197" spans="4:9" x14ac:dyDescent="0.2">
      <c r="D197" s="46"/>
      <c r="E197" s="46"/>
      <c r="F197" s="46"/>
      <c r="G197" s="46"/>
      <c r="H197" s="46"/>
      <c r="I197" s="46"/>
    </row>
    <row r="198" spans="4:9" x14ac:dyDescent="0.2">
      <c r="D198" s="46"/>
      <c r="E198" s="46"/>
      <c r="F198" s="46"/>
      <c r="G198" s="46"/>
      <c r="H198" s="46"/>
      <c r="I198" s="46"/>
    </row>
    <row r="199" spans="4:9" x14ac:dyDescent="0.2">
      <c r="D199" s="46"/>
      <c r="E199" s="46"/>
      <c r="F199" s="46"/>
      <c r="G199" s="46"/>
      <c r="H199" s="46"/>
      <c r="I199" s="46"/>
    </row>
    <row r="200" spans="4:9" x14ac:dyDescent="0.2">
      <c r="D200" s="46"/>
      <c r="E200" s="46"/>
      <c r="F200" s="46"/>
      <c r="G200" s="46"/>
      <c r="H200" s="46"/>
      <c r="I200" s="46"/>
    </row>
    <row r="201" spans="4:9" x14ac:dyDescent="0.2">
      <c r="D201" s="46"/>
      <c r="E201" s="46"/>
      <c r="F201" s="46"/>
      <c r="G201" s="46"/>
      <c r="H201" s="46"/>
      <c r="I201" s="46"/>
    </row>
    <row r="202" spans="4:9" x14ac:dyDescent="0.2">
      <c r="D202" s="46"/>
      <c r="E202" s="46"/>
      <c r="F202" s="46"/>
      <c r="G202" s="46"/>
      <c r="H202" s="46"/>
      <c r="I202" s="46"/>
    </row>
    <row r="203" spans="4:9" x14ac:dyDescent="0.2">
      <c r="D203" s="46"/>
      <c r="E203" s="46"/>
      <c r="F203" s="46"/>
      <c r="G203" s="46"/>
      <c r="H203" s="46"/>
      <c r="I203" s="46"/>
    </row>
    <row r="204" spans="4:9" x14ac:dyDescent="0.2">
      <c r="D204" s="46"/>
      <c r="E204" s="46"/>
      <c r="F204" s="46"/>
      <c r="G204" s="46"/>
      <c r="H204" s="46"/>
      <c r="I204" s="46"/>
    </row>
    <row r="205" spans="4:9" x14ac:dyDescent="0.2">
      <c r="D205" s="46"/>
      <c r="E205" s="46"/>
      <c r="F205" s="46"/>
      <c r="G205" s="46"/>
      <c r="H205" s="46"/>
      <c r="I205" s="46"/>
    </row>
    <row r="206" spans="4:9" x14ac:dyDescent="0.2">
      <c r="D206" s="46"/>
      <c r="E206" s="46"/>
      <c r="F206" s="46"/>
      <c r="G206" s="46"/>
      <c r="H206" s="46"/>
      <c r="I206" s="46"/>
    </row>
    <row r="207" spans="4:9" x14ac:dyDescent="0.2">
      <c r="D207" s="46"/>
      <c r="E207" s="46"/>
      <c r="F207" s="46"/>
      <c r="G207" s="46"/>
      <c r="H207" s="46"/>
      <c r="I207" s="46"/>
    </row>
    <row r="208" spans="4:9" x14ac:dyDescent="0.2">
      <c r="D208" s="46"/>
      <c r="E208" s="46"/>
      <c r="F208" s="46"/>
      <c r="G208" s="46"/>
      <c r="H208" s="46"/>
      <c r="I208" s="46"/>
    </row>
    <row r="209" spans="4:9" x14ac:dyDescent="0.2">
      <c r="D209" s="46"/>
      <c r="E209" s="46"/>
      <c r="F209" s="46"/>
      <c r="G209" s="46"/>
      <c r="H209" s="46"/>
      <c r="I209" s="46"/>
    </row>
    <row r="210" spans="4:9" x14ac:dyDescent="0.2">
      <c r="D210" s="46"/>
      <c r="E210" s="46"/>
      <c r="F210" s="46"/>
      <c r="G210" s="46"/>
      <c r="H210" s="46"/>
      <c r="I210" s="46"/>
    </row>
    <row r="211" spans="4:9" x14ac:dyDescent="0.2">
      <c r="D211" s="46"/>
      <c r="E211" s="46"/>
      <c r="F211" s="46"/>
      <c r="G211" s="46"/>
      <c r="H211" s="46"/>
      <c r="I211" s="46"/>
    </row>
    <row r="212" spans="4:9" x14ac:dyDescent="0.2">
      <c r="D212" s="46"/>
      <c r="E212" s="46"/>
      <c r="F212" s="46"/>
      <c r="G212" s="46"/>
      <c r="H212" s="46"/>
      <c r="I212" s="46"/>
    </row>
    <row r="213" spans="4:9" x14ac:dyDescent="0.2">
      <c r="D213" s="46"/>
      <c r="E213" s="46"/>
      <c r="F213" s="46"/>
      <c r="G213" s="46"/>
      <c r="H213" s="46"/>
      <c r="I213" s="46"/>
    </row>
    <row r="214" spans="4:9" x14ac:dyDescent="0.2">
      <c r="D214" s="46"/>
      <c r="E214" s="46"/>
      <c r="F214" s="46"/>
      <c r="G214" s="46"/>
      <c r="H214" s="46"/>
      <c r="I214" s="46"/>
    </row>
    <row r="215" spans="4:9" x14ac:dyDescent="0.2">
      <c r="D215" s="46"/>
      <c r="E215" s="46"/>
      <c r="F215" s="46"/>
      <c r="G215" s="46"/>
      <c r="H215" s="46"/>
      <c r="I215" s="46"/>
    </row>
    <row r="216" spans="4:9" x14ac:dyDescent="0.2">
      <c r="D216" s="46"/>
      <c r="E216" s="46"/>
      <c r="F216" s="46"/>
      <c r="G216" s="46"/>
      <c r="H216" s="46"/>
      <c r="I216" s="46"/>
    </row>
    <row r="217" spans="4:9" x14ac:dyDescent="0.2">
      <c r="D217" s="46"/>
      <c r="E217" s="46"/>
      <c r="F217" s="46"/>
      <c r="G217" s="46"/>
      <c r="H217" s="46"/>
      <c r="I217" s="46"/>
    </row>
    <row r="218" spans="4:9" x14ac:dyDescent="0.2">
      <c r="D218" s="46"/>
      <c r="E218" s="46"/>
      <c r="F218" s="46"/>
      <c r="G218" s="46"/>
      <c r="H218" s="46"/>
      <c r="I218" s="46"/>
    </row>
    <row r="219" spans="4:9" x14ac:dyDescent="0.2">
      <c r="D219" s="46"/>
      <c r="E219" s="46"/>
      <c r="F219" s="46"/>
      <c r="G219" s="46"/>
      <c r="H219" s="46"/>
      <c r="I219" s="46"/>
    </row>
    <row r="220" spans="4:9" x14ac:dyDescent="0.2">
      <c r="D220" s="46"/>
      <c r="E220" s="46"/>
      <c r="F220" s="46"/>
      <c r="G220" s="46"/>
      <c r="H220" s="46"/>
      <c r="I220" s="46"/>
    </row>
    <row r="221" spans="4:9" x14ac:dyDescent="0.2">
      <c r="D221" s="46"/>
      <c r="E221" s="46"/>
      <c r="F221" s="46"/>
      <c r="G221" s="46"/>
      <c r="H221" s="46"/>
      <c r="I221" s="46"/>
    </row>
    <row r="222" spans="4:9" x14ac:dyDescent="0.2">
      <c r="D222" s="46"/>
      <c r="E222" s="46"/>
      <c r="F222" s="46"/>
      <c r="G222" s="46"/>
      <c r="H222" s="46"/>
      <c r="I222" s="46"/>
    </row>
    <row r="223" spans="4:9" x14ac:dyDescent="0.2">
      <c r="D223" s="46"/>
      <c r="E223" s="46"/>
      <c r="F223" s="46"/>
      <c r="G223" s="46"/>
      <c r="H223" s="46"/>
      <c r="I223" s="46"/>
    </row>
    <row r="224" spans="4:9" x14ac:dyDescent="0.2">
      <c r="D224" s="46"/>
      <c r="E224" s="46"/>
      <c r="F224" s="46"/>
      <c r="G224" s="46"/>
      <c r="H224" s="46"/>
      <c r="I224" s="46"/>
    </row>
    <row r="225" spans="4:9" x14ac:dyDescent="0.2">
      <c r="D225" s="46"/>
      <c r="E225" s="46"/>
      <c r="F225" s="46"/>
      <c r="G225" s="46"/>
      <c r="H225" s="46"/>
      <c r="I225" s="46"/>
    </row>
    <row r="226" spans="4:9" x14ac:dyDescent="0.2">
      <c r="D226" s="46"/>
      <c r="E226" s="46"/>
      <c r="F226" s="46"/>
      <c r="G226" s="46"/>
      <c r="H226" s="46"/>
      <c r="I226" s="46"/>
    </row>
    <row r="227" spans="4:9" x14ac:dyDescent="0.2">
      <c r="D227" s="46"/>
      <c r="E227" s="46"/>
      <c r="F227" s="46"/>
      <c r="G227" s="46"/>
      <c r="H227" s="46"/>
      <c r="I227" s="46"/>
    </row>
    <row r="228" spans="4:9" x14ac:dyDescent="0.2">
      <c r="D228" s="46"/>
      <c r="E228" s="46"/>
      <c r="F228" s="46"/>
      <c r="G228" s="46"/>
      <c r="H228" s="46"/>
      <c r="I228" s="46"/>
    </row>
    <row r="229" spans="4:9" x14ac:dyDescent="0.2">
      <c r="D229" s="46"/>
      <c r="E229" s="46"/>
      <c r="F229" s="46"/>
      <c r="G229" s="46"/>
      <c r="H229" s="46"/>
      <c r="I229" s="46"/>
    </row>
    <row r="230" spans="4:9" x14ac:dyDescent="0.2">
      <c r="D230" s="46"/>
      <c r="E230" s="46"/>
      <c r="F230" s="46"/>
      <c r="G230" s="46"/>
      <c r="H230" s="46"/>
      <c r="I230" s="46"/>
    </row>
    <row r="231" spans="4:9" x14ac:dyDescent="0.2">
      <c r="D231" s="46"/>
      <c r="E231" s="46"/>
      <c r="F231" s="46"/>
      <c r="G231" s="46"/>
      <c r="H231" s="46"/>
      <c r="I231" s="46"/>
    </row>
    <row r="232" spans="4:9" x14ac:dyDescent="0.2">
      <c r="D232" s="46"/>
      <c r="E232" s="46"/>
      <c r="F232" s="46"/>
      <c r="G232" s="46"/>
      <c r="H232" s="46"/>
      <c r="I232" s="46"/>
    </row>
    <row r="233" spans="4:9" x14ac:dyDescent="0.2">
      <c r="D233" s="46"/>
      <c r="E233" s="46"/>
      <c r="F233" s="46"/>
      <c r="G233" s="46"/>
      <c r="H233" s="46"/>
      <c r="I233" s="46"/>
    </row>
    <row r="234" spans="4:9" x14ac:dyDescent="0.2">
      <c r="D234" s="46"/>
      <c r="E234" s="46"/>
      <c r="F234" s="46"/>
      <c r="G234" s="46"/>
      <c r="H234" s="46"/>
      <c r="I234" s="46"/>
    </row>
    <row r="235" spans="4:9" x14ac:dyDescent="0.2">
      <c r="D235" s="46"/>
      <c r="E235" s="46"/>
      <c r="F235" s="46"/>
      <c r="G235" s="46"/>
      <c r="H235" s="46"/>
      <c r="I235" s="46"/>
    </row>
    <row r="236" spans="4:9" x14ac:dyDescent="0.2">
      <c r="D236" s="46"/>
      <c r="E236" s="46"/>
      <c r="F236" s="46"/>
      <c r="G236" s="46"/>
      <c r="H236" s="46"/>
      <c r="I236" s="46"/>
    </row>
    <row r="237" spans="4:9" x14ac:dyDescent="0.2">
      <c r="D237" s="46"/>
      <c r="E237" s="46"/>
      <c r="F237" s="46"/>
      <c r="G237" s="46"/>
      <c r="H237" s="46"/>
      <c r="I237" s="46"/>
    </row>
    <row r="238" spans="4:9" x14ac:dyDescent="0.2">
      <c r="D238" s="46"/>
      <c r="E238" s="46"/>
      <c r="F238" s="46"/>
      <c r="G238" s="46"/>
      <c r="H238" s="46"/>
      <c r="I238" s="46"/>
    </row>
    <row r="239" spans="4:9" x14ac:dyDescent="0.2">
      <c r="D239" s="46"/>
      <c r="E239" s="46"/>
      <c r="F239" s="46"/>
      <c r="G239" s="46"/>
      <c r="H239" s="46"/>
      <c r="I239" s="46"/>
    </row>
    <row r="240" spans="4:9" x14ac:dyDescent="0.2">
      <c r="D240" s="46"/>
      <c r="E240" s="46"/>
      <c r="F240" s="46"/>
      <c r="G240" s="46"/>
      <c r="H240" s="46"/>
      <c r="I240" s="46"/>
    </row>
    <row r="241" spans="4:9" x14ac:dyDescent="0.2">
      <c r="D241" s="46"/>
      <c r="E241" s="46"/>
      <c r="F241" s="46"/>
      <c r="G241" s="46"/>
      <c r="H241" s="46"/>
      <c r="I241" s="46"/>
    </row>
    <row r="242" spans="4:9" x14ac:dyDescent="0.2">
      <c r="D242" s="46"/>
      <c r="E242" s="46"/>
      <c r="F242" s="46"/>
      <c r="G242" s="46"/>
      <c r="H242" s="46"/>
      <c r="I242" s="46"/>
    </row>
    <row r="243" spans="4:9" x14ac:dyDescent="0.2">
      <c r="D243" s="46"/>
      <c r="E243" s="46"/>
      <c r="F243" s="46"/>
      <c r="G243" s="46"/>
      <c r="H243" s="46"/>
      <c r="I243" s="46"/>
    </row>
    <row r="244" spans="4:9" x14ac:dyDescent="0.2">
      <c r="D244" s="46"/>
      <c r="E244" s="46"/>
      <c r="F244" s="46"/>
      <c r="G244" s="46"/>
      <c r="H244" s="46"/>
      <c r="I244" s="46"/>
    </row>
    <row r="245" spans="4:9" x14ac:dyDescent="0.2">
      <c r="D245" s="46"/>
      <c r="E245" s="46"/>
      <c r="F245" s="46"/>
      <c r="G245" s="46"/>
      <c r="H245" s="46"/>
      <c r="I245" s="46"/>
    </row>
    <row r="246" spans="4:9" x14ac:dyDescent="0.2">
      <c r="D246" s="46"/>
      <c r="E246" s="46"/>
      <c r="F246" s="46"/>
      <c r="G246" s="46"/>
      <c r="H246" s="46"/>
      <c r="I246" s="46"/>
    </row>
    <row r="247" spans="4:9" x14ac:dyDescent="0.2">
      <c r="D247" s="46"/>
      <c r="E247" s="46"/>
      <c r="F247" s="46"/>
      <c r="G247" s="46"/>
      <c r="H247" s="46"/>
      <c r="I247" s="46"/>
    </row>
    <row r="248" spans="4:9" x14ac:dyDescent="0.2">
      <c r="D248" s="46"/>
      <c r="E248" s="46"/>
      <c r="F248" s="46"/>
      <c r="G248" s="46"/>
      <c r="H248" s="46"/>
      <c r="I248" s="46"/>
    </row>
    <row r="249" spans="4:9" x14ac:dyDescent="0.2">
      <c r="D249" s="46"/>
      <c r="E249" s="46"/>
      <c r="F249" s="46"/>
      <c r="G249" s="46"/>
      <c r="H249" s="46"/>
      <c r="I249" s="46"/>
    </row>
    <row r="250" spans="4:9" x14ac:dyDescent="0.2">
      <c r="D250" s="46"/>
      <c r="E250" s="46"/>
      <c r="F250" s="46"/>
      <c r="G250" s="46"/>
      <c r="H250" s="46"/>
      <c r="I250" s="46"/>
    </row>
    <row r="251" spans="4:9" x14ac:dyDescent="0.2">
      <c r="D251" s="46"/>
      <c r="E251" s="46"/>
      <c r="F251" s="46"/>
      <c r="G251" s="46"/>
      <c r="H251" s="46"/>
      <c r="I251" s="46"/>
    </row>
    <row r="252" spans="4:9" x14ac:dyDescent="0.2">
      <c r="D252" s="46"/>
      <c r="E252" s="46"/>
      <c r="F252" s="46"/>
      <c r="G252" s="46"/>
      <c r="H252" s="46"/>
      <c r="I252" s="46"/>
    </row>
    <row r="253" spans="4:9" x14ac:dyDescent="0.2">
      <c r="D253" s="46"/>
      <c r="E253" s="46"/>
      <c r="F253" s="46"/>
      <c r="G253" s="46"/>
      <c r="H253" s="46"/>
      <c r="I253" s="46"/>
    </row>
    <row r="254" spans="4:9" x14ac:dyDescent="0.2">
      <c r="D254" s="46"/>
      <c r="E254" s="46"/>
      <c r="F254" s="46"/>
      <c r="G254" s="46"/>
      <c r="H254" s="46"/>
      <c r="I254" s="46"/>
    </row>
    <row r="255" spans="4:9" x14ac:dyDescent="0.2">
      <c r="D255" s="46"/>
      <c r="E255" s="46"/>
      <c r="F255" s="46"/>
      <c r="G255" s="46"/>
      <c r="H255" s="46"/>
      <c r="I255" s="46"/>
    </row>
    <row r="256" spans="4:9" x14ac:dyDescent="0.2">
      <c r="D256" s="46"/>
      <c r="E256" s="46"/>
      <c r="F256" s="46"/>
      <c r="G256" s="46"/>
      <c r="H256" s="46"/>
      <c r="I256" s="46"/>
    </row>
    <row r="257" spans="4:9" x14ac:dyDescent="0.2">
      <c r="D257" s="46"/>
      <c r="E257" s="46"/>
      <c r="F257" s="46"/>
      <c r="G257" s="46"/>
      <c r="H257" s="46"/>
      <c r="I257" s="46"/>
    </row>
    <row r="258" spans="4:9" x14ac:dyDescent="0.2">
      <c r="D258" s="46"/>
      <c r="E258" s="46"/>
      <c r="F258" s="46"/>
      <c r="G258" s="46"/>
      <c r="H258" s="46"/>
      <c r="I258" s="46"/>
    </row>
    <row r="259" spans="4:9" x14ac:dyDescent="0.2">
      <c r="D259" s="46"/>
      <c r="E259" s="46"/>
      <c r="F259" s="46"/>
      <c r="G259" s="46"/>
      <c r="H259" s="46"/>
      <c r="I259" s="46"/>
    </row>
    <row r="260" spans="4:9" x14ac:dyDescent="0.2">
      <c r="D260" s="46"/>
      <c r="E260" s="46"/>
      <c r="F260" s="46"/>
      <c r="G260" s="46"/>
      <c r="H260" s="46"/>
      <c r="I260" s="46"/>
    </row>
    <row r="261" spans="4:9" x14ac:dyDescent="0.2">
      <c r="D261" s="46"/>
      <c r="E261" s="46"/>
      <c r="F261" s="46"/>
      <c r="G261" s="46"/>
      <c r="H261" s="46"/>
      <c r="I261" s="46"/>
    </row>
    <row r="262" spans="4:9" x14ac:dyDescent="0.2">
      <c r="D262" s="46"/>
      <c r="E262" s="46"/>
      <c r="F262" s="46"/>
      <c r="G262" s="46"/>
      <c r="H262" s="46"/>
      <c r="I262" s="46"/>
    </row>
    <row r="263" spans="4:9" x14ac:dyDescent="0.2">
      <c r="D263" s="46"/>
      <c r="E263" s="46"/>
      <c r="F263" s="46"/>
      <c r="G263" s="46"/>
      <c r="H263" s="46"/>
      <c r="I263" s="46"/>
    </row>
    <row r="264" spans="4:9" x14ac:dyDescent="0.2">
      <c r="D264" s="46"/>
      <c r="E264" s="46"/>
      <c r="F264" s="46"/>
      <c r="G264" s="46"/>
      <c r="H264" s="46"/>
      <c r="I264" s="46"/>
    </row>
    <row r="265" spans="4:9" x14ac:dyDescent="0.2">
      <c r="D265" s="46"/>
      <c r="E265" s="46"/>
      <c r="F265" s="46"/>
      <c r="G265" s="46"/>
      <c r="H265" s="46"/>
      <c r="I265" s="46"/>
    </row>
    <row r="266" spans="4:9" x14ac:dyDescent="0.2">
      <c r="D266" s="46"/>
      <c r="E266" s="46"/>
      <c r="F266" s="46"/>
      <c r="G266" s="46"/>
      <c r="H266" s="46"/>
      <c r="I266" s="46"/>
    </row>
    <row r="267" spans="4:9" x14ac:dyDescent="0.2">
      <c r="D267" s="46"/>
      <c r="E267" s="46"/>
      <c r="F267" s="46"/>
      <c r="G267" s="46"/>
      <c r="H267" s="46"/>
      <c r="I267" s="46"/>
    </row>
    <row r="268" spans="4:9" x14ac:dyDescent="0.2">
      <c r="D268" s="46"/>
      <c r="E268" s="46"/>
      <c r="F268" s="46"/>
      <c r="G268" s="46"/>
      <c r="H268" s="46"/>
      <c r="I268" s="46"/>
    </row>
    <row r="269" spans="4:9" x14ac:dyDescent="0.2">
      <c r="D269" s="46"/>
      <c r="E269" s="46"/>
      <c r="F269" s="46"/>
      <c r="G269" s="46"/>
      <c r="H269" s="46"/>
      <c r="I269" s="46"/>
    </row>
    <row r="270" spans="4:9" x14ac:dyDescent="0.2">
      <c r="D270" s="46"/>
      <c r="E270" s="46"/>
      <c r="F270" s="46"/>
      <c r="G270" s="46"/>
      <c r="H270" s="46"/>
      <c r="I270" s="46"/>
    </row>
    <row r="271" spans="4:9" x14ac:dyDescent="0.2">
      <c r="D271" s="46"/>
      <c r="E271" s="46"/>
      <c r="F271" s="46"/>
      <c r="G271" s="46"/>
      <c r="H271" s="46"/>
      <c r="I271" s="46"/>
    </row>
    <row r="272" spans="4:9" x14ac:dyDescent="0.2">
      <c r="D272" s="46"/>
      <c r="E272" s="46"/>
      <c r="F272" s="46"/>
      <c r="G272" s="46"/>
      <c r="H272" s="46"/>
      <c r="I272" s="46"/>
    </row>
    <row r="273" spans="4:9" x14ac:dyDescent="0.2">
      <c r="D273" s="46"/>
      <c r="E273" s="46"/>
      <c r="F273" s="46"/>
      <c r="G273" s="46"/>
      <c r="H273" s="46"/>
      <c r="I273" s="46"/>
    </row>
    <row r="274" spans="4:9" x14ac:dyDescent="0.2">
      <c r="D274" s="46"/>
      <c r="E274" s="46"/>
      <c r="F274" s="46"/>
      <c r="G274" s="46"/>
      <c r="H274" s="46"/>
      <c r="I274" s="46"/>
    </row>
    <row r="275" spans="4:9" x14ac:dyDescent="0.2">
      <c r="D275" s="46"/>
      <c r="E275" s="46"/>
      <c r="F275" s="46"/>
      <c r="G275" s="46"/>
      <c r="H275" s="46"/>
      <c r="I275" s="46"/>
    </row>
    <row r="276" spans="4:9" x14ac:dyDescent="0.2">
      <c r="D276" s="46"/>
      <c r="E276" s="46"/>
      <c r="F276" s="46"/>
      <c r="G276" s="46"/>
      <c r="H276" s="46"/>
      <c r="I276" s="46"/>
    </row>
    <row r="277" spans="4:9" x14ac:dyDescent="0.2">
      <c r="D277" s="46"/>
      <c r="E277" s="46"/>
      <c r="F277" s="46"/>
      <c r="G277" s="46"/>
      <c r="H277" s="46"/>
      <c r="I277" s="46"/>
    </row>
    <row r="278" spans="4:9" x14ac:dyDescent="0.2">
      <c r="D278" s="46"/>
      <c r="E278" s="46"/>
      <c r="F278" s="46"/>
      <c r="G278" s="46"/>
      <c r="H278" s="46"/>
      <c r="I278" s="46"/>
    </row>
    <row r="279" spans="4:9" x14ac:dyDescent="0.2">
      <c r="D279" s="46"/>
      <c r="E279" s="46"/>
      <c r="F279" s="46"/>
      <c r="G279" s="46"/>
      <c r="H279" s="46"/>
      <c r="I279" s="46"/>
    </row>
    <row r="280" spans="4:9" x14ac:dyDescent="0.2">
      <c r="D280" s="46"/>
      <c r="E280" s="46"/>
      <c r="F280" s="46"/>
      <c r="G280" s="46"/>
      <c r="H280" s="46"/>
      <c r="I280" s="46"/>
    </row>
    <row r="281" spans="4:9" x14ac:dyDescent="0.2">
      <c r="D281" s="46"/>
      <c r="E281" s="46"/>
      <c r="F281" s="46"/>
      <c r="G281" s="46"/>
      <c r="H281" s="46"/>
      <c r="I281" s="46"/>
    </row>
    <row r="282" spans="4:9" x14ac:dyDescent="0.2">
      <c r="D282" s="46"/>
      <c r="E282" s="46"/>
      <c r="F282" s="46"/>
      <c r="G282" s="46"/>
      <c r="H282" s="46"/>
      <c r="I282" s="46"/>
    </row>
    <row r="283" spans="4:9" x14ac:dyDescent="0.2">
      <c r="D283" s="46"/>
      <c r="E283" s="46"/>
      <c r="F283" s="46"/>
      <c r="G283" s="46"/>
      <c r="H283" s="46"/>
      <c r="I283" s="46"/>
    </row>
    <row r="284" spans="4:9" x14ac:dyDescent="0.2">
      <c r="D284" s="46"/>
      <c r="E284" s="46"/>
      <c r="F284" s="46"/>
      <c r="G284" s="46"/>
      <c r="H284" s="46"/>
      <c r="I284" s="46"/>
    </row>
    <row r="285" spans="4:9" x14ac:dyDescent="0.2">
      <c r="D285" s="46"/>
      <c r="E285" s="46"/>
      <c r="F285" s="46"/>
      <c r="G285" s="46"/>
      <c r="H285" s="46"/>
      <c r="I285" s="46"/>
    </row>
    <row r="286" spans="4:9" x14ac:dyDescent="0.2">
      <c r="D286" s="46"/>
      <c r="E286" s="46"/>
      <c r="F286" s="46"/>
      <c r="G286" s="46"/>
      <c r="H286" s="46"/>
      <c r="I286" s="46"/>
    </row>
    <row r="287" spans="4:9" x14ac:dyDescent="0.2">
      <c r="D287" s="46"/>
      <c r="E287" s="46"/>
      <c r="F287" s="46"/>
      <c r="G287" s="46"/>
      <c r="H287" s="46"/>
      <c r="I287" s="46"/>
    </row>
    <row r="288" spans="4:9" x14ac:dyDescent="0.2">
      <c r="D288" s="46"/>
      <c r="E288" s="46"/>
      <c r="F288" s="46"/>
      <c r="G288" s="46"/>
      <c r="H288" s="46"/>
      <c r="I288" s="46"/>
    </row>
    <row r="289" spans="4:9" x14ac:dyDescent="0.2">
      <c r="D289" s="46"/>
      <c r="E289" s="46"/>
      <c r="F289" s="46"/>
      <c r="G289" s="46"/>
      <c r="H289" s="46"/>
      <c r="I289" s="46"/>
    </row>
    <row r="290" spans="4:9" x14ac:dyDescent="0.2">
      <c r="D290" s="46"/>
      <c r="E290" s="46"/>
      <c r="F290" s="46"/>
      <c r="G290" s="46"/>
      <c r="H290" s="46"/>
      <c r="I290" s="46"/>
    </row>
    <row r="291" spans="4:9" x14ac:dyDescent="0.2">
      <c r="D291" s="46"/>
      <c r="E291" s="46"/>
      <c r="F291" s="46"/>
      <c r="G291" s="46"/>
      <c r="H291" s="46"/>
      <c r="I291" s="46"/>
    </row>
    <row r="292" spans="4:9" x14ac:dyDescent="0.2">
      <c r="D292" s="46"/>
      <c r="E292" s="46"/>
      <c r="F292" s="46"/>
      <c r="G292" s="46"/>
      <c r="H292" s="46"/>
      <c r="I292" s="46"/>
    </row>
    <row r="293" spans="4:9" x14ac:dyDescent="0.2">
      <c r="D293" s="46"/>
      <c r="E293" s="46"/>
      <c r="F293" s="46"/>
      <c r="G293" s="46"/>
      <c r="H293" s="46"/>
      <c r="I293" s="46"/>
    </row>
    <row r="294" spans="4:9" x14ac:dyDescent="0.2">
      <c r="D294" s="46"/>
      <c r="E294" s="46"/>
      <c r="F294" s="46"/>
      <c r="G294" s="46"/>
      <c r="H294" s="46"/>
      <c r="I294" s="46"/>
    </row>
    <row r="295" spans="4:9" x14ac:dyDescent="0.2">
      <c r="D295" s="46"/>
      <c r="E295" s="46"/>
      <c r="F295" s="46"/>
      <c r="G295" s="46"/>
      <c r="H295" s="46"/>
      <c r="I295" s="46"/>
    </row>
    <row r="296" spans="4:9" x14ac:dyDescent="0.2">
      <c r="D296" s="46"/>
      <c r="E296" s="46"/>
      <c r="F296" s="46"/>
      <c r="G296" s="46"/>
      <c r="H296" s="46"/>
      <c r="I296" s="46"/>
    </row>
    <row r="297" spans="4:9" x14ac:dyDescent="0.2">
      <c r="D297" s="46"/>
      <c r="E297" s="46"/>
      <c r="F297" s="46"/>
      <c r="G297" s="46"/>
      <c r="H297" s="46"/>
      <c r="I297" s="46"/>
    </row>
    <row r="298" spans="4:9" x14ac:dyDescent="0.2">
      <c r="D298" s="46"/>
      <c r="E298" s="46"/>
      <c r="F298" s="46"/>
      <c r="G298" s="46"/>
      <c r="H298" s="46"/>
      <c r="I298" s="46"/>
    </row>
    <row r="299" spans="4:9" x14ac:dyDescent="0.2">
      <c r="D299" s="46"/>
      <c r="E299" s="46"/>
      <c r="F299" s="46"/>
      <c r="G299" s="46"/>
      <c r="H299" s="46"/>
      <c r="I299" s="46"/>
    </row>
    <row r="300" spans="4:9" x14ac:dyDescent="0.2">
      <c r="D300" s="46"/>
      <c r="E300" s="46"/>
      <c r="F300" s="46"/>
      <c r="G300" s="46"/>
      <c r="H300" s="46"/>
      <c r="I300" s="46"/>
    </row>
    <row r="301" spans="4:9" x14ac:dyDescent="0.2">
      <c r="D301" s="46"/>
      <c r="E301" s="46"/>
      <c r="F301" s="46"/>
      <c r="G301" s="46"/>
      <c r="H301" s="46"/>
      <c r="I301" s="46"/>
    </row>
    <row r="302" spans="4:9" x14ac:dyDescent="0.2">
      <c r="D302" s="46"/>
      <c r="E302" s="46"/>
      <c r="F302" s="46"/>
      <c r="G302" s="46"/>
      <c r="H302" s="46"/>
      <c r="I302" s="46"/>
    </row>
    <row r="303" spans="4:9" x14ac:dyDescent="0.2">
      <c r="D303" s="46"/>
      <c r="E303" s="46"/>
      <c r="F303" s="46"/>
      <c r="G303" s="46"/>
      <c r="H303" s="46"/>
      <c r="I303" s="46"/>
    </row>
    <row r="304" spans="4:9" x14ac:dyDescent="0.2">
      <c r="D304" s="46"/>
      <c r="E304" s="46"/>
      <c r="F304" s="46"/>
      <c r="G304" s="46"/>
      <c r="H304" s="46"/>
      <c r="I304" s="46"/>
    </row>
    <row r="305" spans="4:9" x14ac:dyDescent="0.2">
      <c r="D305" s="46"/>
      <c r="E305" s="46"/>
      <c r="F305" s="46"/>
      <c r="G305" s="46"/>
      <c r="H305" s="46"/>
      <c r="I305" s="46"/>
    </row>
    <row r="306" spans="4:9" x14ac:dyDescent="0.2">
      <c r="D306" s="46"/>
      <c r="E306" s="46"/>
      <c r="F306" s="46"/>
      <c r="G306" s="46"/>
      <c r="H306" s="46"/>
      <c r="I306" s="46"/>
    </row>
    <row r="307" spans="4:9" x14ac:dyDescent="0.2">
      <c r="D307" s="46"/>
      <c r="E307" s="46"/>
      <c r="F307" s="46"/>
      <c r="G307" s="46"/>
      <c r="H307" s="46"/>
      <c r="I307" s="46"/>
    </row>
    <row r="308" spans="4:9" x14ac:dyDescent="0.2">
      <c r="D308" s="46"/>
      <c r="E308" s="46"/>
      <c r="F308" s="46"/>
      <c r="G308" s="46"/>
      <c r="H308" s="46"/>
      <c r="I308" s="46"/>
    </row>
    <row r="309" spans="4:9" x14ac:dyDescent="0.2">
      <c r="D309" s="46"/>
      <c r="E309" s="46"/>
      <c r="F309" s="46"/>
      <c r="G309" s="46"/>
      <c r="H309" s="46"/>
      <c r="I309" s="46"/>
    </row>
    <row r="310" spans="4:9" x14ac:dyDescent="0.2">
      <c r="D310" s="46"/>
      <c r="E310" s="46"/>
      <c r="F310" s="46"/>
      <c r="G310" s="46"/>
      <c r="H310" s="46"/>
      <c r="I310" s="46"/>
    </row>
    <row r="311" spans="4:9" x14ac:dyDescent="0.2">
      <c r="D311" s="46"/>
      <c r="E311" s="46"/>
      <c r="F311" s="46"/>
      <c r="G311" s="46"/>
      <c r="H311" s="46"/>
      <c r="I311" s="46"/>
    </row>
    <row r="312" spans="4:9" x14ac:dyDescent="0.2">
      <c r="D312" s="46"/>
      <c r="E312" s="46"/>
      <c r="F312" s="46"/>
      <c r="G312" s="46"/>
      <c r="H312" s="46"/>
      <c r="I312" s="46"/>
    </row>
    <row r="313" spans="4:9" x14ac:dyDescent="0.2">
      <c r="D313" s="46"/>
      <c r="E313" s="46"/>
      <c r="F313" s="46"/>
      <c r="G313" s="46"/>
      <c r="H313" s="46"/>
      <c r="I313" s="46"/>
    </row>
    <row r="314" spans="4:9" x14ac:dyDescent="0.2">
      <c r="D314" s="46"/>
      <c r="E314" s="46"/>
      <c r="F314" s="46"/>
      <c r="G314" s="46"/>
      <c r="H314" s="46"/>
      <c r="I314" s="46"/>
    </row>
    <row r="315" spans="4:9" x14ac:dyDescent="0.2">
      <c r="D315" s="46"/>
      <c r="E315" s="46"/>
      <c r="F315" s="46"/>
      <c r="G315" s="46"/>
      <c r="H315" s="46"/>
      <c r="I315" s="46"/>
    </row>
    <row r="316" spans="4:9" x14ac:dyDescent="0.2">
      <c r="D316" s="46"/>
      <c r="E316" s="46"/>
      <c r="F316" s="46"/>
      <c r="G316" s="46"/>
      <c r="H316" s="46"/>
      <c r="I316" s="46"/>
    </row>
    <row r="317" spans="4:9" x14ac:dyDescent="0.2">
      <c r="D317" s="46"/>
      <c r="E317" s="46"/>
      <c r="F317" s="46"/>
      <c r="G317" s="46"/>
      <c r="H317" s="46"/>
      <c r="I317" s="46"/>
    </row>
    <row r="318" spans="4:9" x14ac:dyDescent="0.2">
      <c r="D318" s="46"/>
      <c r="E318" s="46"/>
      <c r="F318" s="46"/>
      <c r="G318" s="46"/>
      <c r="H318" s="46"/>
      <c r="I318" s="46"/>
    </row>
    <row r="319" spans="4:9" x14ac:dyDescent="0.2">
      <c r="D319" s="46"/>
      <c r="E319" s="46"/>
      <c r="F319" s="46"/>
      <c r="G319" s="46"/>
      <c r="H319" s="46"/>
      <c r="I319" s="46"/>
    </row>
    <row r="320" spans="4:9" x14ac:dyDescent="0.2">
      <c r="D320" s="46"/>
      <c r="E320" s="46"/>
      <c r="F320" s="46"/>
      <c r="G320" s="46"/>
      <c r="H320" s="46"/>
      <c r="I320" s="46"/>
    </row>
    <row r="321" spans="4:9" x14ac:dyDescent="0.2">
      <c r="D321" s="46"/>
      <c r="E321" s="46"/>
      <c r="F321" s="46"/>
      <c r="G321" s="46"/>
      <c r="H321" s="46"/>
      <c r="I321" s="46"/>
    </row>
    <row r="322" spans="4:9" x14ac:dyDescent="0.2">
      <c r="D322" s="46"/>
      <c r="E322" s="46"/>
      <c r="F322" s="46"/>
      <c r="G322" s="46"/>
      <c r="H322" s="46"/>
      <c r="I322" s="46"/>
    </row>
    <row r="323" spans="4:9" x14ac:dyDescent="0.2">
      <c r="D323" s="46"/>
      <c r="E323" s="46"/>
      <c r="F323" s="46"/>
      <c r="G323" s="46"/>
      <c r="H323" s="46"/>
      <c r="I323" s="46"/>
    </row>
    <row r="324" spans="4:9" x14ac:dyDescent="0.2">
      <c r="D324" s="46"/>
      <c r="E324" s="46"/>
      <c r="F324" s="46"/>
      <c r="G324" s="46"/>
      <c r="H324" s="46"/>
      <c r="I324" s="46"/>
    </row>
    <row r="325" spans="4:9" x14ac:dyDescent="0.2">
      <c r="D325" s="46"/>
      <c r="E325" s="46"/>
      <c r="F325" s="46"/>
      <c r="G325" s="46"/>
      <c r="H325" s="46"/>
      <c r="I325" s="46"/>
    </row>
    <row r="326" spans="4:9" x14ac:dyDescent="0.2">
      <c r="D326" s="46"/>
      <c r="E326" s="46"/>
      <c r="F326" s="46"/>
      <c r="G326" s="46"/>
      <c r="H326" s="46"/>
      <c r="I326" s="46"/>
    </row>
    <row r="327" spans="4:9" x14ac:dyDescent="0.2">
      <c r="D327" s="46"/>
      <c r="E327" s="46"/>
      <c r="F327" s="46"/>
      <c r="G327" s="46"/>
      <c r="H327" s="46"/>
      <c r="I327" s="46"/>
    </row>
    <row r="328" spans="4:9" x14ac:dyDescent="0.2">
      <c r="D328" s="46"/>
      <c r="E328" s="46"/>
      <c r="F328" s="46"/>
      <c r="G328" s="46"/>
      <c r="H328" s="46"/>
      <c r="I328" s="46"/>
    </row>
    <row r="329" spans="4:9" x14ac:dyDescent="0.2">
      <c r="D329" s="46"/>
      <c r="E329" s="46"/>
      <c r="F329" s="46"/>
      <c r="G329" s="46"/>
      <c r="H329" s="46"/>
      <c r="I329" s="46"/>
    </row>
    <row r="330" spans="4:9" x14ac:dyDescent="0.2">
      <c r="D330" s="46"/>
      <c r="E330" s="46"/>
      <c r="F330" s="46"/>
      <c r="G330" s="46"/>
      <c r="H330" s="46"/>
      <c r="I330" s="46"/>
    </row>
    <row r="331" spans="4:9" x14ac:dyDescent="0.2">
      <c r="D331" s="46"/>
      <c r="E331" s="46"/>
      <c r="F331" s="46"/>
      <c r="G331" s="46"/>
      <c r="H331" s="46"/>
      <c r="I331" s="46"/>
    </row>
    <row r="332" spans="4:9" x14ac:dyDescent="0.2">
      <c r="D332" s="46"/>
      <c r="E332" s="46"/>
      <c r="F332" s="46"/>
      <c r="G332" s="46"/>
      <c r="H332" s="46"/>
      <c r="I332" s="46"/>
    </row>
    <row r="333" spans="4:9" x14ac:dyDescent="0.2">
      <c r="D333" s="46"/>
      <c r="E333" s="46"/>
      <c r="F333" s="46"/>
      <c r="G333" s="46"/>
      <c r="H333" s="46"/>
      <c r="I333" s="46"/>
    </row>
    <row r="334" spans="4:9" x14ac:dyDescent="0.2">
      <c r="D334" s="46"/>
      <c r="E334" s="46"/>
      <c r="F334" s="46"/>
      <c r="G334" s="46"/>
      <c r="H334" s="46"/>
      <c r="I334" s="46"/>
    </row>
    <row r="335" spans="4:9" x14ac:dyDescent="0.2">
      <c r="D335" s="46"/>
      <c r="E335" s="46"/>
      <c r="F335" s="46"/>
      <c r="G335" s="46"/>
      <c r="H335" s="46"/>
      <c r="I335" s="46"/>
    </row>
    <row r="336" spans="4:9" x14ac:dyDescent="0.2">
      <c r="D336" s="46"/>
      <c r="E336" s="46"/>
      <c r="F336" s="46"/>
      <c r="G336" s="46"/>
      <c r="H336" s="46"/>
      <c r="I336" s="46"/>
    </row>
    <row r="337" spans="4:9" x14ac:dyDescent="0.2">
      <c r="D337" s="46"/>
      <c r="E337" s="46"/>
      <c r="F337" s="46"/>
      <c r="G337" s="46"/>
      <c r="H337" s="46"/>
      <c r="I337" s="46"/>
    </row>
    <row r="338" spans="4:9" x14ac:dyDescent="0.2">
      <c r="D338" s="46"/>
      <c r="E338" s="46"/>
      <c r="F338" s="46"/>
      <c r="G338" s="46"/>
      <c r="H338" s="46"/>
      <c r="I338" s="46"/>
    </row>
    <row r="339" spans="4:9" x14ac:dyDescent="0.2">
      <c r="D339" s="46"/>
      <c r="E339" s="46"/>
      <c r="F339" s="46"/>
      <c r="G339" s="46"/>
      <c r="H339" s="46"/>
      <c r="I339" s="46"/>
    </row>
    <row r="340" spans="4:9" x14ac:dyDescent="0.2">
      <c r="D340" s="46"/>
      <c r="E340" s="46"/>
      <c r="F340" s="46"/>
      <c r="G340" s="46"/>
      <c r="H340" s="46"/>
      <c r="I340" s="46"/>
    </row>
    <row r="341" spans="4:9" x14ac:dyDescent="0.2">
      <c r="D341" s="46"/>
      <c r="E341" s="46"/>
      <c r="F341" s="46"/>
      <c r="G341" s="46"/>
      <c r="H341" s="46"/>
      <c r="I341" s="46"/>
    </row>
    <row r="342" spans="4:9" x14ac:dyDescent="0.2">
      <c r="D342" s="46"/>
      <c r="E342" s="46"/>
      <c r="F342" s="46"/>
      <c r="G342" s="46"/>
      <c r="H342" s="46"/>
      <c r="I342" s="46"/>
    </row>
    <row r="343" spans="4:9" x14ac:dyDescent="0.2">
      <c r="D343" s="46"/>
      <c r="E343" s="46"/>
      <c r="F343" s="46"/>
      <c r="G343" s="46"/>
      <c r="H343" s="46"/>
      <c r="I343" s="46"/>
    </row>
    <row r="344" spans="4:9" x14ac:dyDescent="0.2">
      <c r="D344" s="46"/>
      <c r="E344" s="46"/>
      <c r="F344" s="46"/>
      <c r="G344" s="46"/>
      <c r="H344" s="46"/>
      <c r="I344" s="46"/>
    </row>
    <row r="345" spans="4:9" x14ac:dyDescent="0.2">
      <c r="D345" s="46"/>
      <c r="E345" s="46"/>
      <c r="F345" s="46"/>
      <c r="G345" s="46"/>
      <c r="H345" s="46"/>
      <c r="I345" s="46"/>
    </row>
    <row r="346" spans="4:9" x14ac:dyDescent="0.2">
      <c r="D346" s="46"/>
      <c r="E346" s="46"/>
      <c r="F346" s="46"/>
      <c r="G346" s="46"/>
      <c r="H346" s="46"/>
      <c r="I346" s="46"/>
    </row>
    <row r="347" spans="4:9" x14ac:dyDescent="0.2">
      <c r="D347" s="46"/>
      <c r="E347" s="46"/>
      <c r="F347" s="46"/>
      <c r="G347" s="46"/>
      <c r="H347" s="46"/>
      <c r="I347" s="46"/>
    </row>
    <row r="348" spans="4:9" x14ac:dyDescent="0.2">
      <c r="D348" s="46"/>
      <c r="E348" s="46"/>
      <c r="F348" s="46"/>
      <c r="G348" s="46"/>
      <c r="H348" s="46"/>
      <c r="I348" s="46"/>
    </row>
    <row r="349" spans="4:9" x14ac:dyDescent="0.2">
      <c r="D349" s="46"/>
      <c r="E349" s="46"/>
      <c r="F349" s="46"/>
      <c r="G349" s="46"/>
      <c r="H349" s="46"/>
      <c r="I349" s="46"/>
    </row>
    <row r="350" spans="4:9" x14ac:dyDescent="0.2">
      <c r="D350" s="46"/>
      <c r="E350" s="46"/>
      <c r="F350" s="46"/>
      <c r="G350" s="46"/>
      <c r="H350" s="46"/>
      <c r="I350" s="46"/>
    </row>
    <row r="351" spans="4:9" x14ac:dyDescent="0.2">
      <c r="D351" s="46"/>
      <c r="E351" s="46"/>
      <c r="F351" s="46"/>
      <c r="G351" s="46"/>
      <c r="H351" s="46"/>
      <c r="I351" s="46"/>
    </row>
    <row r="352" spans="4:9" x14ac:dyDescent="0.2">
      <c r="D352" s="46"/>
      <c r="E352" s="46"/>
      <c r="F352" s="46"/>
      <c r="G352" s="46"/>
      <c r="H352" s="46"/>
      <c r="I352" s="46"/>
    </row>
    <row r="353" spans="4:9" x14ac:dyDescent="0.2">
      <c r="D353" s="46"/>
      <c r="E353" s="46"/>
      <c r="F353" s="46"/>
      <c r="G353" s="46"/>
      <c r="H353" s="46"/>
      <c r="I353" s="46"/>
    </row>
    <row r="354" spans="4:9" x14ac:dyDescent="0.2">
      <c r="D354" s="46"/>
      <c r="E354" s="46"/>
      <c r="F354" s="46"/>
      <c r="G354" s="46"/>
      <c r="H354" s="46"/>
      <c r="I354" s="46"/>
    </row>
    <row r="355" spans="4:9" x14ac:dyDescent="0.2">
      <c r="D355" s="46"/>
      <c r="E355" s="46"/>
      <c r="F355" s="46"/>
      <c r="G355" s="46"/>
      <c r="H355" s="46"/>
      <c r="I355" s="46"/>
    </row>
    <row r="356" spans="4:9" x14ac:dyDescent="0.2">
      <c r="D356" s="46"/>
      <c r="E356" s="46"/>
      <c r="F356" s="46"/>
      <c r="G356" s="46"/>
      <c r="H356" s="46"/>
      <c r="I356" s="46"/>
    </row>
    <row r="357" spans="4:9" x14ac:dyDescent="0.2">
      <c r="D357" s="46"/>
      <c r="E357" s="46"/>
      <c r="F357" s="46"/>
      <c r="G357" s="46"/>
      <c r="H357" s="46"/>
      <c r="I357" s="46"/>
    </row>
    <row r="358" spans="4:9" x14ac:dyDescent="0.2">
      <c r="D358" s="46"/>
      <c r="E358" s="46"/>
      <c r="F358" s="46"/>
      <c r="G358" s="46"/>
      <c r="H358" s="46"/>
      <c r="I358" s="46"/>
    </row>
    <row r="359" spans="4:9" x14ac:dyDescent="0.2">
      <c r="D359" s="46"/>
      <c r="E359" s="46"/>
      <c r="F359" s="46"/>
      <c r="G359" s="46"/>
      <c r="H359" s="46"/>
      <c r="I359" s="46"/>
    </row>
    <row r="360" spans="4:9" x14ac:dyDescent="0.2">
      <c r="D360" s="46"/>
      <c r="E360" s="46"/>
      <c r="F360" s="46"/>
      <c r="G360" s="46"/>
      <c r="H360" s="46"/>
      <c r="I360" s="46"/>
    </row>
    <row r="361" spans="4:9" x14ac:dyDescent="0.2">
      <c r="D361" s="46"/>
      <c r="E361" s="46"/>
      <c r="F361" s="46"/>
      <c r="G361" s="46"/>
      <c r="H361" s="46"/>
      <c r="I361" s="46"/>
    </row>
    <row r="362" spans="4:9" x14ac:dyDescent="0.2">
      <c r="D362" s="46"/>
      <c r="E362" s="46"/>
      <c r="F362" s="46"/>
      <c r="G362" s="46"/>
      <c r="H362" s="46"/>
      <c r="I362" s="46"/>
    </row>
    <row r="363" spans="4:9" x14ac:dyDescent="0.2">
      <c r="D363" s="46"/>
      <c r="E363" s="46"/>
      <c r="F363" s="46"/>
      <c r="G363" s="46"/>
      <c r="H363" s="46"/>
      <c r="I363" s="46"/>
    </row>
    <row r="364" spans="4:9" x14ac:dyDescent="0.2">
      <c r="D364" s="46"/>
      <c r="E364" s="46"/>
      <c r="F364" s="46"/>
      <c r="G364" s="46"/>
      <c r="H364" s="46"/>
      <c r="I364" s="46"/>
    </row>
    <row r="365" spans="4:9" x14ac:dyDescent="0.2">
      <c r="D365" s="46"/>
      <c r="E365" s="46"/>
      <c r="F365" s="46"/>
      <c r="G365" s="46"/>
      <c r="H365" s="46"/>
      <c r="I365" s="46"/>
    </row>
    <row r="366" spans="4:9" x14ac:dyDescent="0.2">
      <c r="D366" s="46"/>
      <c r="E366" s="46"/>
      <c r="F366" s="46"/>
      <c r="G366" s="46"/>
      <c r="H366" s="46"/>
      <c r="I366" s="46"/>
    </row>
    <row r="367" spans="4:9" x14ac:dyDescent="0.2">
      <c r="D367" s="46"/>
      <c r="E367" s="46"/>
      <c r="F367" s="46"/>
      <c r="G367" s="46"/>
      <c r="H367" s="46"/>
      <c r="I367" s="46"/>
    </row>
    <row r="368" spans="4:9" x14ac:dyDescent="0.2">
      <c r="D368" s="46"/>
      <c r="E368" s="46"/>
      <c r="F368" s="46"/>
      <c r="G368" s="46"/>
      <c r="H368" s="46"/>
      <c r="I368" s="46"/>
    </row>
    <row r="369" spans="4:9" x14ac:dyDescent="0.2">
      <c r="D369" s="46"/>
      <c r="E369" s="46"/>
      <c r="F369" s="46"/>
      <c r="G369" s="46"/>
      <c r="H369" s="46"/>
      <c r="I369" s="46"/>
    </row>
    <row r="370" spans="4:9" x14ac:dyDescent="0.2">
      <c r="D370" s="46"/>
      <c r="E370" s="46"/>
      <c r="F370" s="46"/>
      <c r="G370" s="46"/>
      <c r="H370" s="46"/>
      <c r="I370" s="46"/>
    </row>
    <row r="371" spans="4:9" x14ac:dyDescent="0.2">
      <c r="D371" s="46"/>
      <c r="E371" s="46"/>
      <c r="F371" s="46"/>
      <c r="G371" s="46"/>
      <c r="H371" s="46"/>
      <c r="I371" s="46"/>
    </row>
    <row r="372" spans="4:9" x14ac:dyDescent="0.2">
      <c r="D372" s="46"/>
      <c r="E372" s="46"/>
      <c r="F372" s="46"/>
      <c r="G372" s="46"/>
      <c r="H372" s="46"/>
      <c r="I372" s="46"/>
    </row>
    <row r="373" spans="4:9" x14ac:dyDescent="0.2">
      <c r="D373" s="46"/>
      <c r="E373" s="46"/>
      <c r="F373" s="46"/>
      <c r="G373" s="46"/>
      <c r="H373" s="46"/>
      <c r="I373" s="46"/>
    </row>
    <row r="374" spans="4:9" x14ac:dyDescent="0.2">
      <c r="D374" s="46"/>
      <c r="E374" s="46"/>
      <c r="F374" s="46"/>
      <c r="G374" s="46"/>
      <c r="H374" s="46"/>
      <c r="I374" s="46"/>
    </row>
    <row r="375" spans="4:9" x14ac:dyDescent="0.2">
      <c r="D375" s="46"/>
      <c r="E375" s="46"/>
      <c r="F375" s="46"/>
      <c r="G375" s="46"/>
      <c r="H375" s="46"/>
      <c r="I375" s="46"/>
    </row>
    <row r="376" spans="4:9" x14ac:dyDescent="0.2">
      <c r="D376" s="46"/>
      <c r="E376" s="46"/>
      <c r="F376" s="46"/>
      <c r="G376" s="46"/>
      <c r="H376" s="46"/>
      <c r="I376" s="46"/>
    </row>
    <row r="377" spans="4:9" x14ac:dyDescent="0.2">
      <c r="D377" s="46"/>
      <c r="E377" s="46"/>
      <c r="F377" s="46"/>
      <c r="G377" s="46"/>
      <c r="H377" s="46"/>
      <c r="I377" s="46"/>
    </row>
    <row r="378" spans="4:9" x14ac:dyDescent="0.2">
      <c r="D378" s="46"/>
      <c r="E378" s="46"/>
      <c r="F378" s="46"/>
      <c r="G378" s="46"/>
      <c r="H378" s="46"/>
      <c r="I378" s="46"/>
    </row>
    <row r="379" spans="4:9" x14ac:dyDescent="0.2">
      <c r="D379" s="46"/>
      <c r="E379" s="46"/>
      <c r="F379" s="46"/>
      <c r="G379" s="46"/>
      <c r="H379" s="46"/>
      <c r="I379" s="46"/>
    </row>
    <row r="380" spans="4:9" x14ac:dyDescent="0.2">
      <c r="D380" s="46"/>
      <c r="E380" s="46"/>
      <c r="F380" s="46"/>
      <c r="G380" s="46"/>
      <c r="H380" s="46"/>
      <c r="I380" s="46"/>
    </row>
    <row r="381" spans="4:9" x14ac:dyDescent="0.2">
      <c r="D381" s="46"/>
      <c r="E381" s="46"/>
      <c r="F381" s="46"/>
      <c r="G381" s="46"/>
      <c r="H381" s="46"/>
      <c r="I381" s="46"/>
    </row>
    <row r="382" spans="4:9" x14ac:dyDescent="0.2">
      <c r="D382" s="46"/>
      <c r="E382" s="46"/>
      <c r="F382" s="46"/>
      <c r="G382" s="46"/>
      <c r="H382" s="46"/>
      <c r="I382" s="46"/>
    </row>
    <row r="383" spans="4:9" x14ac:dyDescent="0.2">
      <c r="D383" s="46"/>
      <c r="E383" s="46"/>
      <c r="F383" s="46"/>
      <c r="G383" s="46"/>
      <c r="H383" s="46"/>
      <c r="I383" s="46"/>
    </row>
    <row r="384" spans="4:9" x14ac:dyDescent="0.2">
      <c r="D384" s="46"/>
      <c r="E384" s="46"/>
      <c r="F384" s="46"/>
      <c r="G384" s="46"/>
      <c r="H384" s="46"/>
      <c r="I384" s="46"/>
    </row>
    <row r="385" spans="4:9" x14ac:dyDescent="0.2">
      <c r="D385" s="46"/>
      <c r="E385" s="46"/>
      <c r="F385" s="46"/>
      <c r="G385" s="46"/>
      <c r="H385" s="46"/>
      <c r="I385" s="46"/>
    </row>
    <row r="386" spans="4:9" x14ac:dyDescent="0.2">
      <c r="D386" s="46"/>
      <c r="E386" s="46"/>
      <c r="F386" s="46"/>
      <c r="G386" s="46"/>
      <c r="H386" s="46"/>
      <c r="I386" s="46"/>
    </row>
    <row r="387" spans="4:9" x14ac:dyDescent="0.2">
      <c r="D387" s="46"/>
      <c r="E387" s="46"/>
      <c r="F387" s="46"/>
      <c r="G387" s="46"/>
      <c r="H387" s="46"/>
      <c r="I387" s="46"/>
    </row>
    <row r="388" spans="4:9" x14ac:dyDescent="0.2">
      <c r="D388" s="46"/>
      <c r="E388" s="46"/>
      <c r="F388" s="46"/>
      <c r="G388" s="46"/>
      <c r="H388" s="46"/>
      <c r="I388" s="46"/>
    </row>
    <row r="389" spans="4:9" x14ac:dyDescent="0.2">
      <c r="D389" s="46"/>
      <c r="E389" s="46"/>
      <c r="F389" s="46"/>
      <c r="G389" s="46"/>
      <c r="H389" s="46"/>
      <c r="I389" s="46"/>
    </row>
    <row r="390" spans="4:9" x14ac:dyDescent="0.2">
      <c r="D390" s="46"/>
      <c r="E390" s="46"/>
      <c r="F390" s="46"/>
      <c r="G390" s="46"/>
      <c r="H390" s="46"/>
      <c r="I390" s="46"/>
    </row>
    <row r="391" spans="4:9" x14ac:dyDescent="0.2">
      <c r="D391" s="46"/>
      <c r="E391" s="46"/>
      <c r="F391" s="46"/>
      <c r="G391" s="46"/>
      <c r="H391" s="46"/>
      <c r="I391" s="46"/>
    </row>
    <row r="392" spans="4:9" x14ac:dyDescent="0.2">
      <c r="D392" s="46"/>
      <c r="E392" s="46"/>
      <c r="F392" s="46"/>
      <c r="G392" s="46"/>
      <c r="H392" s="46"/>
      <c r="I392" s="46"/>
    </row>
    <row r="393" spans="4:9" x14ac:dyDescent="0.2">
      <c r="D393" s="46"/>
      <c r="E393" s="46"/>
      <c r="F393" s="46"/>
      <c r="G393" s="46"/>
      <c r="H393" s="46"/>
      <c r="I393" s="46"/>
    </row>
    <row r="394" spans="4:9" x14ac:dyDescent="0.2">
      <c r="D394" s="46"/>
      <c r="E394" s="46"/>
      <c r="F394" s="46"/>
      <c r="G394" s="46"/>
      <c r="H394" s="46"/>
      <c r="I394" s="46"/>
    </row>
    <row r="395" spans="4:9" x14ac:dyDescent="0.2">
      <c r="D395" s="46"/>
      <c r="E395" s="46"/>
      <c r="F395" s="46"/>
      <c r="G395" s="46"/>
      <c r="H395" s="46"/>
      <c r="I395" s="46"/>
    </row>
    <row r="396" spans="4:9" x14ac:dyDescent="0.2">
      <c r="D396" s="46"/>
      <c r="E396" s="46"/>
      <c r="F396" s="46"/>
      <c r="G396" s="46"/>
      <c r="H396" s="46"/>
      <c r="I396" s="46"/>
    </row>
    <row r="397" spans="4:9" x14ac:dyDescent="0.2">
      <c r="D397" s="46"/>
      <c r="E397" s="46"/>
      <c r="F397" s="46"/>
      <c r="G397" s="46"/>
      <c r="H397" s="46"/>
      <c r="I397" s="46"/>
    </row>
    <row r="398" spans="4:9" x14ac:dyDescent="0.2">
      <c r="D398" s="46"/>
      <c r="E398" s="46"/>
      <c r="F398" s="46"/>
      <c r="G398" s="46"/>
      <c r="H398" s="46"/>
      <c r="I398" s="46"/>
    </row>
    <row r="399" spans="4:9" x14ac:dyDescent="0.2">
      <c r="D399" s="46"/>
      <c r="E399" s="46"/>
      <c r="F399" s="46"/>
      <c r="G399" s="46"/>
      <c r="H399" s="46"/>
      <c r="I399" s="46"/>
    </row>
    <row r="400" spans="4:9" x14ac:dyDescent="0.2">
      <c r="D400" s="46"/>
      <c r="E400" s="46"/>
      <c r="F400" s="46"/>
      <c r="G400" s="46"/>
      <c r="H400" s="46"/>
      <c r="I400" s="46"/>
    </row>
    <row r="401" spans="4:9" x14ac:dyDescent="0.2">
      <c r="D401" s="46"/>
      <c r="E401" s="46"/>
      <c r="F401" s="46"/>
      <c r="G401" s="46"/>
      <c r="H401" s="46"/>
      <c r="I401" s="46"/>
    </row>
    <row r="402" spans="4:9" x14ac:dyDescent="0.2">
      <c r="D402" s="46"/>
      <c r="E402" s="46"/>
      <c r="F402" s="46"/>
      <c r="G402" s="46"/>
      <c r="H402" s="46"/>
      <c r="I402" s="46"/>
    </row>
    <row r="403" spans="4:9" x14ac:dyDescent="0.2">
      <c r="D403" s="46"/>
      <c r="E403" s="46"/>
      <c r="F403" s="46"/>
      <c r="G403" s="46"/>
      <c r="H403" s="46"/>
      <c r="I403" s="46"/>
    </row>
    <row r="404" spans="4:9" x14ac:dyDescent="0.2">
      <c r="D404" s="46"/>
      <c r="E404" s="46"/>
      <c r="F404" s="46"/>
      <c r="G404" s="46"/>
      <c r="H404" s="46"/>
      <c r="I404" s="46"/>
    </row>
    <row r="405" spans="4:9" x14ac:dyDescent="0.2">
      <c r="D405" s="46"/>
      <c r="E405" s="46"/>
      <c r="F405" s="46"/>
      <c r="G405" s="46"/>
      <c r="H405" s="46"/>
      <c r="I405" s="46"/>
    </row>
    <row r="406" spans="4:9" x14ac:dyDescent="0.2">
      <c r="D406" s="46"/>
      <c r="E406" s="46"/>
      <c r="F406" s="46"/>
      <c r="G406" s="46"/>
      <c r="H406" s="46"/>
      <c r="I406" s="46"/>
    </row>
    <row r="407" spans="4:9" x14ac:dyDescent="0.2">
      <c r="D407" s="46"/>
      <c r="E407" s="46"/>
      <c r="F407" s="46"/>
      <c r="G407" s="46"/>
      <c r="H407" s="46"/>
      <c r="I407" s="46"/>
    </row>
    <row r="408" spans="4:9" x14ac:dyDescent="0.2">
      <c r="D408" s="46"/>
      <c r="E408" s="46"/>
      <c r="F408" s="46"/>
      <c r="G408" s="46"/>
      <c r="H408" s="46"/>
      <c r="I408" s="46"/>
    </row>
    <row r="409" spans="4:9" x14ac:dyDescent="0.2">
      <c r="D409" s="46"/>
      <c r="E409" s="46"/>
      <c r="F409" s="46"/>
      <c r="G409" s="46"/>
      <c r="H409" s="46"/>
      <c r="I409" s="46"/>
    </row>
    <row r="410" spans="4:9" x14ac:dyDescent="0.2">
      <c r="D410" s="46"/>
      <c r="E410" s="46"/>
      <c r="F410" s="46"/>
      <c r="G410" s="46"/>
      <c r="H410" s="46"/>
      <c r="I410" s="46"/>
    </row>
    <row r="411" spans="4:9" x14ac:dyDescent="0.2">
      <c r="D411" s="46"/>
      <c r="E411" s="46"/>
      <c r="F411" s="46"/>
      <c r="G411" s="46"/>
      <c r="H411" s="46"/>
      <c r="I411" s="46"/>
    </row>
    <row r="412" spans="4:9" x14ac:dyDescent="0.2">
      <c r="D412" s="46"/>
      <c r="E412" s="46"/>
      <c r="F412" s="46"/>
      <c r="G412" s="46"/>
      <c r="H412" s="46"/>
      <c r="I412" s="46"/>
    </row>
    <row r="413" spans="4:9" x14ac:dyDescent="0.2">
      <c r="D413" s="46"/>
      <c r="E413" s="46"/>
      <c r="F413" s="46"/>
      <c r="G413" s="46"/>
      <c r="H413" s="46"/>
      <c r="I413" s="46"/>
    </row>
    <row r="414" spans="4:9" x14ac:dyDescent="0.2">
      <c r="D414" s="46"/>
      <c r="E414" s="46"/>
      <c r="F414" s="46"/>
      <c r="G414" s="46"/>
      <c r="H414" s="46"/>
      <c r="I414" s="46"/>
    </row>
    <row r="415" spans="4:9" x14ac:dyDescent="0.2">
      <c r="D415" s="46"/>
      <c r="E415" s="46"/>
      <c r="F415" s="46"/>
      <c r="G415" s="46"/>
      <c r="H415" s="46"/>
      <c r="I415" s="46"/>
    </row>
    <row r="416" spans="4:9" x14ac:dyDescent="0.2">
      <c r="D416" s="46"/>
      <c r="E416" s="46"/>
      <c r="F416" s="46"/>
      <c r="G416" s="46"/>
      <c r="H416" s="46"/>
      <c r="I416" s="46"/>
    </row>
    <row r="417" spans="4:9" x14ac:dyDescent="0.2">
      <c r="D417" s="46"/>
      <c r="E417" s="46"/>
      <c r="F417" s="46"/>
      <c r="G417" s="46"/>
      <c r="H417" s="46"/>
      <c r="I417" s="46"/>
    </row>
    <row r="418" spans="4:9" x14ac:dyDescent="0.2">
      <c r="D418" s="46"/>
      <c r="E418" s="46"/>
      <c r="F418" s="46"/>
      <c r="G418" s="46"/>
      <c r="H418" s="46"/>
      <c r="I418" s="46"/>
    </row>
    <row r="419" spans="4:9" x14ac:dyDescent="0.2">
      <c r="D419" s="46"/>
      <c r="E419" s="46"/>
      <c r="F419" s="46"/>
      <c r="G419" s="46"/>
      <c r="H419" s="46"/>
      <c r="I419" s="46"/>
    </row>
    <row r="420" spans="4:9" x14ac:dyDescent="0.2">
      <c r="D420" s="46"/>
      <c r="E420" s="46"/>
      <c r="F420" s="46"/>
      <c r="G420" s="46"/>
      <c r="H420" s="46"/>
      <c r="I420" s="46"/>
    </row>
    <row r="421" spans="4:9" x14ac:dyDescent="0.2">
      <c r="D421" s="46"/>
      <c r="E421" s="46"/>
      <c r="F421" s="46"/>
      <c r="G421" s="46"/>
      <c r="H421" s="46"/>
      <c r="I421" s="46"/>
    </row>
    <row r="422" spans="4:9" x14ac:dyDescent="0.2">
      <c r="D422" s="46"/>
      <c r="E422" s="46"/>
      <c r="F422" s="46"/>
      <c r="G422" s="46"/>
      <c r="H422" s="46"/>
      <c r="I422" s="46"/>
    </row>
    <row r="423" spans="4:9" x14ac:dyDescent="0.2">
      <c r="D423" s="46"/>
      <c r="E423" s="46"/>
      <c r="F423" s="46"/>
      <c r="G423" s="46"/>
      <c r="H423" s="46"/>
      <c r="I423" s="46"/>
    </row>
    <row r="424" spans="4:9" x14ac:dyDescent="0.2">
      <c r="D424" s="46"/>
      <c r="E424" s="46"/>
      <c r="F424" s="46"/>
      <c r="G424" s="46"/>
      <c r="H424" s="46"/>
      <c r="I424" s="46"/>
    </row>
    <row r="425" spans="4:9" x14ac:dyDescent="0.2">
      <c r="D425" s="46"/>
      <c r="E425" s="46"/>
      <c r="F425" s="46"/>
      <c r="G425" s="46"/>
      <c r="H425" s="46"/>
      <c r="I425" s="46"/>
    </row>
    <row r="426" spans="4:9" x14ac:dyDescent="0.2">
      <c r="D426" s="46"/>
      <c r="E426" s="46"/>
      <c r="F426" s="46"/>
      <c r="G426" s="46"/>
      <c r="H426" s="46"/>
      <c r="I426" s="46"/>
    </row>
    <row r="427" spans="4:9" x14ac:dyDescent="0.2">
      <c r="D427" s="46"/>
      <c r="E427" s="46"/>
      <c r="F427" s="46"/>
      <c r="G427" s="46"/>
      <c r="H427" s="46"/>
      <c r="I427" s="46"/>
    </row>
    <row r="428" spans="4:9" x14ac:dyDescent="0.2">
      <c r="D428" s="46"/>
      <c r="E428" s="46"/>
      <c r="F428" s="46"/>
      <c r="G428" s="46"/>
      <c r="H428" s="46"/>
      <c r="I428" s="46"/>
    </row>
    <row r="429" spans="4:9" x14ac:dyDescent="0.2">
      <c r="D429" s="46"/>
      <c r="E429" s="46"/>
      <c r="F429" s="46"/>
      <c r="G429" s="46"/>
      <c r="H429" s="46"/>
      <c r="I429" s="46"/>
    </row>
    <row r="430" spans="4:9" x14ac:dyDescent="0.2">
      <c r="D430" s="46"/>
      <c r="E430" s="46"/>
      <c r="F430" s="46"/>
      <c r="G430" s="46"/>
      <c r="H430" s="46"/>
      <c r="I430" s="46"/>
    </row>
    <row r="431" spans="4:9" x14ac:dyDescent="0.2">
      <c r="D431" s="46"/>
      <c r="E431" s="46"/>
      <c r="F431" s="46"/>
      <c r="G431" s="46"/>
      <c r="H431" s="46"/>
      <c r="I431" s="46"/>
    </row>
    <row r="432" spans="4:9" x14ac:dyDescent="0.2">
      <c r="D432" s="46"/>
      <c r="E432" s="46"/>
      <c r="F432" s="46"/>
      <c r="G432" s="46"/>
      <c r="H432" s="46"/>
      <c r="I432" s="46"/>
    </row>
    <row r="433" spans="4:9" x14ac:dyDescent="0.2">
      <c r="D433" s="46"/>
      <c r="E433" s="46"/>
      <c r="F433" s="46"/>
      <c r="G433" s="46"/>
      <c r="H433" s="46"/>
      <c r="I433" s="46"/>
    </row>
    <row r="434" spans="4:9" x14ac:dyDescent="0.2">
      <c r="D434" s="46"/>
      <c r="E434" s="46"/>
      <c r="F434" s="46"/>
      <c r="G434" s="46"/>
      <c r="H434" s="46"/>
      <c r="I434" s="46"/>
    </row>
    <row r="435" spans="4:9" x14ac:dyDescent="0.2">
      <c r="D435" s="46"/>
      <c r="E435" s="46"/>
      <c r="F435" s="46"/>
      <c r="G435" s="46"/>
      <c r="H435" s="46"/>
      <c r="I435" s="46"/>
    </row>
    <row r="436" spans="4:9" x14ac:dyDescent="0.2">
      <c r="D436" s="46"/>
      <c r="E436" s="46"/>
      <c r="F436" s="46"/>
      <c r="G436" s="46"/>
      <c r="H436" s="46"/>
      <c r="I436" s="46"/>
    </row>
    <row r="437" spans="4:9" x14ac:dyDescent="0.2">
      <c r="D437" s="46"/>
      <c r="E437" s="46"/>
      <c r="F437" s="46"/>
      <c r="G437" s="46"/>
      <c r="H437" s="46"/>
      <c r="I437" s="46"/>
    </row>
    <row r="438" spans="4:9" x14ac:dyDescent="0.2">
      <c r="D438" s="46"/>
      <c r="E438" s="46"/>
      <c r="F438" s="46"/>
      <c r="G438" s="46"/>
      <c r="H438" s="46"/>
      <c r="I438" s="46"/>
    </row>
    <row r="439" spans="4:9" x14ac:dyDescent="0.2">
      <c r="D439" s="46"/>
      <c r="E439" s="46"/>
      <c r="F439" s="46"/>
      <c r="G439" s="46"/>
      <c r="H439" s="46"/>
      <c r="I439" s="46"/>
    </row>
    <row r="440" spans="4:9" x14ac:dyDescent="0.2">
      <c r="D440" s="46"/>
      <c r="E440" s="46"/>
      <c r="F440" s="46"/>
      <c r="G440" s="46"/>
      <c r="H440" s="46"/>
      <c r="I440" s="46"/>
    </row>
    <row r="441" spans="4:9" x14ac:dyDescent="0.2">
      <c r="D441" s="46"/>
      <c r="E441" s="46"/>
      <c r="F441" s="46"/>
      <c r="G441" s="46"/>
      <c r="H441" s="46"/>
      <c r="I441" s="46"/>
    </row>
    <row r="442" spans="4:9" x14ac:dyDescent="0.2">
      <c r="D442" s="46"/>
      <c r="E442" s="46"/>
      <c r="F442" s="46"/>
      <c r="G442" s="46"/>
      <c r="H442" s="46"/>
      <c r="I442" s="46"/>
    </row>
    <row r="443" spans="4:9" x14ac:dyDescent="0.2">
      <c r="D443" s="46"/>
      <c r="E443" s="46"/>
      <c r="F443" s="46"/>
      <c r="G443" s="46"/>
      <c r="H443" s="46"/>
      <c r="I443" s="46"/>
    </row>
    <row r="444" spans="4:9" x14ac:dyDescent="0.2">
      <c r="D444" s="46"/>
      <c r="E444" s="46"/>
      <c r="F444" s="46"/>
      <c r="G444" s="46"/>
      <c r="H444" s="46"/>
      <c r="I444" s="46"/>
    </row>
    <row r="445" spans="4:9" x14ac:dyDescent="0.2">
      <c r="D445" s="46"/>
      <c r="E445" s="46"/>
      <c r="F445" s="46"/>
      <c r="G445" s="46"/>
      <c r="H445" s="46"/>
      <c r="I445" s="46"/>
    </row>
    <row r="446" spans="4:9" x14ac:dyDescent="0.2">
      <c r="D446" s="46"/>
      <c r="E446" s="46"/>
      <c r="F446" s="46"/>
      <c r="G446" s="46"/>
      <c r="H446" s="46"/>
      <c r="I446" s="46"/>
    </row>
    <row r="447" spans="4:9" x14ac:dyDescent="0.2">
      <c r="D447" s="46"/>
      <c r="E447" s="46"/>
      <c r="F447" s="46"/>
      <c r="G447" s="46"/>
      <c r="H447" s="46"/>
      <c r="I447" s="46"/>
    </row>
    <row r="448" spans="4:9" x14ac:dyDescent="0.2">
      <c r="D448" s="46"/>
      <c r="E448" s="46"/>
      <c r="F448" s="46"/>
      <c r="G448" s="46"/>
      <c r="H448" s="46"/>
      <c r="I448" s="46"/>
    </row>
    <row r="449" spans="4:9" x14ac:dyDescent="0.2">
      <c r="D449" s="46"/>
      <c r="E449" s="46"/>
      <c r="F449" s="46"/>
      <c r="G449" s="46"/>
      <c r="H449" s="46"/>
      <c r="I449" s="46"/>
    </row>
    <row r="450" spans="4:9" x14ac:dyDescent="0.2">
      <c r="D450" s="46"/>
      <c r="E450" s="46"/>
      <c r="F450" s="46"/>
      <c r="G450" s="46"/>
      <c r="H450" s="46"/>
      <c r="I450" s="46"/>
    </row>
    <row r="451" spans="4:9" x14ac:dyDescent="0.2">
      <c r="D451" s="46"/>
      <c r="E451" s="46"/>
      <c r="F451" s="46"/>
      <c r="G451" s="46"/>
      <c r="H451" s="46"/>
      <c r="I451" s="46"/>
    </row>
    <row r="452" spans="4:9" x14ac:dyDescent="0.2">
      <c r="D452" s="46"/>
      <c r="E452" s="46"/>
      <c r="F452" s="46"/>
      <c r="G452" s="46"/>
      <c r="H452" s="46"/>
      <c r="I452" s="46"/>
    </row>
    <row r="453" spans="4:9" x14ac:dyDescent="0.2">
      <c r="D453" s="46"/>
      <c r="E453" s="46"/>
      <c r="F453" s="46"/>
      <c r="G453" s="46"/>
      <c r="H453" s="46"/>
      <c r="I453" s="46"/>
    </row>
    <row r="454" spans="4:9" x14ac:dyDescent="0.2">
      <c r="D454" s="46"/>
      <c r="E454" s="46"/>
      <c r="F454" s="46"/>
      <c r="G454" s="46"/>
      <c r="H454" s="46"/>
      <c r="I454" s="46"/>
    </row>
    <row r="455" spans="4:9" x14ac:dyDescent="0.2">
      <c r="D455" s="46"/>
      <c r="E455" s="46"/>
      <c r="F455" s="46"/>
      <c r="G455" s="46"/>
      <c r="H455" s="46"/>
      <c r="I455" s="46"/>
    </row>
    <row r="456" spans="4:9" x14ac:dyDescent="0.2">
      <c r="D456" s="46"/>
      <c r="E456" s="46"/>
      <c r="F456" s="46"/>
      <c r="G456" s="46"/>
      <c r="H456" s="46"/>
      <c r="I456" s="46"/>
    </row>
    <row r="457" spans="4:9" x14ac:dyDescent="0.2">
      <c r="D457" s="46"/>
      <c r="E457" s="46"/>
      <c r="F457" s="46"/>
      <c r="G457" s="46"/>
      <c r="H457" s="46"/>
      <c r="I457" s="46"/>
    </row>
    <row r="458" spans="4:9" x14ac:dyDescent="0.2">
      <c r="D458" s="46"/>
      <c r="E458" s="46"/>
      <c r="F458" s="46"/>
      <c r="G458" s="46"/>
      <c r="H458" s="46"/>
      <c r="I458" s="46"/>
    </row>
    <row r="459" spans="4:9" x14ac:dyDescent="0.2">
      <c r="D459" s="46"/>
      <c r="E459" s="46"/>
      <c r="F459" s="46"/>
      <c r="G459" s="46"/>
      <c r="H459" s="46"/>
      <c r="I459" s="46"/>
    </row>
    <row r="460" spans="4:9" x14ac:dyDescent="0.2">
      <c r="D460" s="46"/>
      <c r="E460" s="46"/>
      <c r="F460" s="46"/>
      <c r="G460" s="46"/>
      <c r="H460" s="46"/>
      <c r="I460" s="46"/>
    </row>
    <row r="461" spans="4:9" x14ac:dyDescent="0.2">
      <c r="D461" s="46"/>
      <c r="E461" s="46"/>
      <c r="F461" s="46"/>
      <c r="G461" s="46"/>
      <c r="H461" s="46"/>
      <c r="I461" s="46"/>
    </row>
    <row r="462" spans="4:9" x14ac:dyDescent="0.2">
      <c r="D462" s="46"/>
      <c r="E462" s="46"/>
      <c r="F462" s="46"/>
      <c r="G462" s="46"/>
      <c r="H462" s="46"/>
      <c r="I462" s="46"/>
    </row>
    <row r="463" spans="4:9" x14ac:dyDescent="0.2">
      <c r="D463" s="46"/>
      <c r="E463" s="46"/>
      <c r="F463" s="46"/>
      <c r="G463" s="46"/>
      <c r="H463" s="46"/>
      <c r="I463" s="46"/>
    </row>
    <row r="464" spans="4:9" x14ac:dyDescent="0.2">
      <c r="D464" s="46"/>
      <c r="E464" s="46"/>
      <c r="F464" s="46"/>
      <c r="G464" s="46"/>
      <c r="H464" s="46"/>
      <c r="I464" s="46"/>
    </row>
    <row r="465" spans="4:9" x14ac:dyDescent="0.2">
      <c r="D465" s="46"/>
      <c r="E465" s="46"/>
      <c r="F465" s="46"/>
      <c r="G465" s="46"/>
      <c r="H465" s="46"/>
      <c r="I465" s="46"/>
    </row>
    <row r="466" spans="4:9" x14ac:dyDescent="0.2">
      <c r="D466" s="46"/>
      <c r="E466" s="46"/>
      <c r="F466" s="46"/>
      <c r="G466" s="46"/>
      <c r="H466" s="46"/>
      <c r="I466" s="46"/>
    </row>
    <row r="467" spans="4:9" x14ac:dyDescent="0.2">
      <c r="D467" s="46"/>
      <c r="E467" s="46"/>
      <c r="F467" s="46"/>
      <c r="G467" s="46"/>
      <c r="H467" s="46"/>
      <c r="I467" s="46"/>
    </row>
    <row r="468" spans="4:9" x14ac:dyDescent="0.2">
      <c r="D468" s="46"/>
      <c r="E468" s="46"/>
      <c r="F468" s="46"/>
      <c r="G468" s="46"/>
      <c r="H468" s="46"/>
      <c r="I468" s="46"/>
    </row>
    <row r="469" spans="4:9" x14ac:dyDescent="0.2">
      <c r="D469" s="46"/>
      <c r="E469" s="46"/>
      <c r="F469" s="46"/>
      <c r="G469" s="46"/>
      <c r="H469" s="46"/>
      <c r="I469" s="46"/>
    </row>
    <row r="470" spans="4:9" x14ac:dyDescent="0.2">
      <c r="D470" s="46"/>
      <c r="E470" s="46"/>
      <c r="F470" s="46"/>
      <c r="G470" s="46"/>
      <c r="H470" s="46"/>
      <c r="I470" s="46"/>
    </row>
    <row r="471" spans="4:9" x14ac:dyDescent="0.2">
      <c r="D471" s="46"/>
      <c r="E471" s="46"/>
      <c r="F471" s="46"/>
      <c r="G471" s="46"/>
      <c r="H471" s="46"/>
      <c r="I471" s="46"/>
    </row>
    <row r="472" spans="4:9" x14ac:dyDescent="0.2">
      <c r="D472" s="46"/>
      <c r="E472" s="46"/>
      <c r="F472" s="46"/>
      <c r="G472" s="46"/>
      <c r="H472" s="46"/>
      <c r="I472" s="46"/>
    </row>
    <row r="473" spans="4:9" x14ac:dyDescent="0.2">
      <c r="D473" s="46"/>
      <c r="E473" s="46"/>
      <c r="F473" s="46"/>
      <c r="G473" s="46"/>
      <c r="H473" s="46"/>
      <c r="I473" s="46"/>
    </row>
    <row r="474" spans="4:9" x14ac:dyDescent="0.2">
      <c r="D474" s="46"/>
      <c r="E474" s="46"/>
      <c r="F474" s="46"/>
      <c r="G474" s="46"/>
      <c r="H474" s="46"/>
      <c r="I474" s="46"/>
    </row>
    <row r="475" spans="4:9" x14ac:dyDescent="0.2">
      <c r="D475" s="46"/>
      <c r="E475" s="46"/>
      <c r="F475" s="46"/>
      <c r="G475" s="46"/>
      <c r="H475" s="46"/>
      <c r="I475" s="46"/>
    </row>
    <row r="476" spans="4:9" x14ac:dyDescent="0.2">
      <c r="D476" s="46"/>
      <c r="E476" s="46"/>
      <c r="F476" s="46"/>
      <c r="G476" s="46"/>
      <c r="H476" s="46"/>
      <c r="I476" s="46"/>
    </row>
    <row r="477" spans="4:9" x14ac:dyDescent="0.2">
      <c r="D477" s="46"/>
      <c r="E477" s="46"/>
      <c r="F477" s="46"/>
      <c r="G477" s="46"/>
      <c r="H477" s="46"/>
      <c r="I477" s="46"/>
    </row>
    <row r="478" spans="4:9" x14ac:dyDescent="0.2">
      <c r="D478" s="46"/>
      <c r="E478" s="46"/>
      <c r="F478" s="46"/>
      <c r="G478" s="46"/>
      <c r="H478" s="46"/>
      <c r="I478" s="46"/>
    </row>
    <row r="479" spans="4:9" x14ac:dyDescent="0.2">
      <c r="D479" s="46"/>
      <c r="E479" s="46"/>
      <c r="F479" s="46"/>
      <c r="G479" s="46"/>
      <c r="H479" s="46"/>
      <c r="I479" s="46"/>
    </row>
    <row r="480" spans="4:9" x14ac:dyDescent="0.2">
      <c r="D480" s="46"/>
      <c r="E480" s="46"/>
      <c r="F480" s="46"/>
      <c r="G480" s="46"/>
      <c r="H480" s="46"/>
      <c r="I480" s="46"/>
    </row>
    <row r="481" spans="4:9" x14ac:dyDescent="0.2">
      <c r="D481" s="46"/>
      <c r="E481" s="46"/>
      <c r="F481" s="46"/>
      <c r="G481" s="46"/>
      <c r="H481" s="46"/>
      <c r="I481" s="46"/>
    </row>
    <row r="482" spans="4:9" x14ac:dyDescent="0.2">
      <c r="D482" s="46"/>
      <c r="E482" s="46"/>
      <c r="F482" s="46"/>
      <c r="G482" s="46"/>
      <c r="H482" s="46"/>
      <c r="I482" s="46"/>
    </row>
    <row r="483" spans="4:9" x14ac:dyDescent="0.2">
      <c r="D483" s="46"/>
      <c r="E483" s="46"/>
      <c r="F483" s="46"/>
      <c r="G483" s="46"/>
      <c r="H483" s="46"/>
      <c r="I483" s="46"/>
    </row>
    <row r="484" spans="4:9" x14ac:dyDescent="0.2">
      <c r="D484" s="46"/>
      <c r="E484" s="46"/>
      <c r="F484" s="46"/>
      <c r="G484" s="46"/>
      <c r="H484" s="46"/>
      <c r="I484" s="46"/>
    </row>
    <row r="485" spans="4:9" x14ac:dyDescent="0.2">
      <c r="D485" s="46"/>
      <c r="E485" s="46"/>
      <c r="F485" s="46"/>
      <c r="G485" s="46"/>
      <c r="H485" s="46"/>
      <c r="I485" s="46"/>
    </row>
    <row r="486" spans="4:9" x14ac:dyDescent="0.2">
      <c r="D486" s="46"/>
      <c r="E486" s="46"/>
      <c r="F486" s="46"/>
      <c r="G486" s="46"/>
      <c r="H486" s="46"/>
      <c r="I486" s="46"/>
    </row>
    <row r="487" spans="4:9" x14ac:dyDescent="0.2">
      <c r="D487" s="46"/>
      <c r="E487" s="46"/>
      <c r="F487" s="46"/>
      <c r="G487" s="46"/>
      <c r="H487" s="46"/>
      <c r="I487" s="46"/>
    </row>
    <row r="488" spans="4:9" x14ac:dyDescent="0.2">
      <c r="D488" s="46"/>
      <c r="E488" s="46"/>
      <c r="F488" s="46"/>
      <c r="G488" s="46"/>
      <c r="H488" s="46"/>
      <c r="I488" s="46"/>
    </row>
    <row r="489" spans="4:9" x14ac:dyDescent="0.2">
      <c r="D489" s="46"/>
      <c r="E489" s="46"/>
      <c r="F489" s="46"/>
      <c r="G489" s="46"/>
      <c r="H489" s="46"/>
      <c r="I489" s="46"/>
    </row>
    <row r="490" spans="4:9" x14ac:dyDescent="0.2">
      <c r="D490" s="46"/>
      <c r="E490" s="46"/>
      <c r="F490" s="46"/>
      <c r="G490" s="46"/>
      <c r="H490" s="46"/>
      <c r="I490" s="46"/>
    </row>
    <row r="491" spans="4:9" x14ac:dyDescent="0.2">
      <c r="D491" s="46"/>
      <c r="E491" s="46"/>
      <c r="F491" s="46"/>
      <c r="G491" s="46"/>
      <c r="H491" s="46"/>
      <c r="I491" s="46"/>
    </row>
    <row r="492" spans="4:9" x14ac:dyDescent="0.2">
      <c r="D492" s="46"/>
      <c r="E492" s="46"/>
      <c r="F492" s="46"/>
      <c r="G492" s="46"/>
      <c r="H492" s="46"/>
      <c r="I492" s="46"/>
    </row>
    <row r="493" spans="4:9" x14ac:dyDescent="0.2">
      <c r="D493" s="46"/>
      <c r="E493" s="46"/>
      <c r="F493" s="46"/>
      <c r="G493" s="46"/>
      <c r="H493" s="46"/>
      <c r="I493" s="46"/>
    </row>
    <row r="494" spans="4:9" x14ac:dyDescent="0.2">
      <c r="D494" s="46"/>
      <c r="E494" s="46"/>
      <c r="F494" s="46"/>
      <c r="G494" s="46"/>
      <c r="H494" s="46"/>
      <c r="I494" s="46"/>
    </row>
    <row r="495" spans="4:9" x14ac:dyDescent="0.2">
      <c r="D495" s="46"/>
      <c r="E495" s="46"/>
      <c r="F495" s="46"/>
      <c r="G495" s="46"/>
      <c r="H495" s="46"/>
      <c r="I495" s="46"/>
    </row>
    <row r="496" spans="4:9" x14ac:dyDescent="0.2">
      <c r="D496" s="46"/>
      <c r="E496" s="46"/>
      <c r="F496" s="46"/>
      <c r="G496" s="46"/>
      <c r="H496" s="46"/>
      <c r="I496" s="46"/>
    </row>
    <row r="497" spans="4:9" x14ac:dyDescent="0.2">
      <c r="D497" s="46"/>
      <c r="E497" s="46"/>
      <c r="F497" s="46"/>
      <c r="G497" s="46"/>
      <c r="H497" s="46"/>
      <c r="I497" s="46"/>
    </row>
    <row r="498" spans="4:9" x14ac:dyDescent="0.2">
      <c r="D498" s="46"/>
      <c r="E498" s="46"/>
      <c r="F498" s="46"/>
      <c r="G498" s="46"/>
      <c r="H498" s="46"/>
      <c r="I498" s="46"/>
    </row>
    <row r="499" spans="4:9" x14ac:dyDescent="0.2">
      <c r="D499" s="46"/>
      <c r="E499" s="46"/>
      <c r="F499" s="46"/>
      <c r="G499" s="46"/>
      <c r="H499" s="46"/>
      <c r="I499" s="46"/>
    </row>
    <row r="500" spans="4:9" x14ac:dyDescent="0.2">
      <c r="D500" s="46"/>
      <c r="E500" s="46"/>
      <c r="F500" s="46"/>
      <c r="G500" s="46"/>
      <c r="H500" s="46"/>
      <c r="I500" s="46"/>
    </row>
    <row r="501" spans="4:9" x14ac:dyDescent="0.2">
      <c r="D501" s="46"/>
      <c r="E501" s="46"/>
      <c r="F501" s="46"/>
      <c r="G501" s="46"/>
      <c r="H501" s="46"/>
      <c r="I501" s="46"/>
    </row>
    <row r="502" spans="4:9" x14ac:dyDescent="0.2">
      <c r="D502" s="46"/>
      <c r="E502" s="46"/>
      <c r="F502" s="46"/>
      <c r="G502" s="46"/>
      <c r="H502" s="46"/>
      <c r="I502" s="46"/>
    </row>
    <row r="503" spans="4:9" x14ac:dyDescent="0.2">
      <c r="D503" s="46"/>
      <c r="E503" s="46"/>
      <c r="F503" s="46"/>
      <c r="G503" s="46"/>
      <c r="H503" s="46"/>
      <c r="I503" s="46"/>
    </row>
    <row r="504" spans="4:9" x14ac:dyDescent="0.2">
      <c r="D504" s="46"/>
      <c r="E504" s="46"/>
      <c r="F504" s="46"/>
      <c r="G504" s="46"/>
      <c r="H504" s="46"/>
      <c r="I504" s="46"/>
    </row>
    <row r="505" spans="4:9" x14ac:dyDescent="0.2">
      <c r="D505" s="46"/>
      <c r="E505" s="46"/>
      <c r="F505" s="46"/>
      <c r="G505" s="46"/>
      <c r="H505" s="46"/>
      <c r="I505" s="46"/>
    </row>
  </sheetData>
  <mergeCells count="40"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173:C173"/>
    <mergeCell ref="A148:C148"/>
    <mergeCell ref="A26:H26"/>
    <mergeCell ref="B30:C30"/>
    <mergeCell ref="A31:H31"/>
    <mergeCell ref="B41:C41"/>
    <mergeCell ref="A52:H52"/>
    <mergeCell ref="A42:C42"/>
    <mergeCell ref="B53:C53"/>
    <mergeCell ref="A65:H65"/>
    <mergeCell ref="B67:C67"/>
    <mergeCell ref="B78:C78"/>
    <mergeCell ref="A89:H89"/>
    <mergeCell ref="A79:C79"/>
    <mergeCell ref="A54:C54"/>
    <mergeCell ref="A68:C68"/>
    <mergeCell ref="B161:C161"/>
    <mergeCell ref="B172:C172"/>
    <mergeCell ref="A117:H117"/>
    <mergeCell ref="B120:C120"/>
    <mergeCell ref="A132:H132"/>
    <mergeCell ref="B136:C136"/>
    <mergeCell ref="B147:C147"/>
    <mergeCell ref="A158:H158"/>
    <mergeCell ref="A162:C162"/>
    <mergeCell ref="B95:C95"/>
    <mergeCell ref="A107:C107"/>
    <mergeCell ref="A96:C96"/>
    <mergeCell ref="A121:C121"/>
    <mergeCell ref="A137:C137"/>
    <mergeCell ref="B106:C10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8"/>
  <sheetViews>
    <sheetView showGridLines="0" view="pageBreakPreview" topLeftCell="A51" zoomScaleNormal="100" zoomScaleSheetLayoutView="100" workbookViewId="0">
      <selection activeCell="A80" sqref="A80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47" t="s">
        <v>89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ht="25.5" x14ac:dyDescent="0.2">
      <c r="A27" s="42">
        <v>1</v>
      </c>
      <c r="B27" s="35" t="s">
        <v>90</v>
      </c>
      <c r="C27" s="35" t="s">
        <v>113</v>
      </c>
      <c r="D27" s="81">
        <f>143662/1000</f>
        <v>143.66200000000001</v>
      </c>
      <c r="E27" s="96"/>
      <c r="F27" s="96"/>
      <c r="G27" s="96"/>
      <c r="H27" s="96">
        <f>D27</f>
        <v>143.66200000000001</v>
      </c>
    </row>
    <row r="28" spans="1:8" x14ac:dyDescent="0.2">
      <c r="A28" s="39"/>
      <c r="B28" s="123" t="s">
        <v>17</v>
      </c>
      <c r="C28" s="124"/>
      <c r="D28" s="83">
        <f>D27</f>
        <v>143.66200000000001</v>
      </c>
      <c r="E28" s="80"/>
      <c r="F28" s="80"/>
      <c r="G28" s="80"/>
      <c r="H28" s="80">
        <f>D28</f>
        <v>143.66200000000001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2</v>
      </c>
      <c r="B30" s="35" t="s">
        <v>91</v>
      </c>
      <c r="C30" s="35" t="s">
        <v>89</v>
      </c>
      <c r="D30" s="81">
        <f>261081/1000</f>
        <v>261.08100000000002</v>
      </c>
      <c r="E30" s="80"/>
      <c r="F30" s="80"/>
      <c r="G30" s="80"/>
      <c r="H30" s="81">
        <f>D30</f>
        <v>261.08100000000002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261.08100000000002</v>
      </c>
      <c r="E31" s="83"/>
      <c r="F31" s="83"/>
      <c r="G31" s="83"/>
      <c r="H31" s="82">
        <f>SUM(H30:H30)</f>
        <v>261.08100000000002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404.74299999999999</v>
      </c>
      <c r="E33" s="83"/>
      <c r="F33" s="83"/>
      <c r="G33" s="83"/>
      <c r="H33" s="82">
        <f>H28+H31</f>
        <v>404.74299999999999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3391.7460000000001</v>
      </c>
      <c r="E35" s="100"/>
      <c r="F35" s="100"/>
      <c r="G35" s="100">
        <v>0</v>
      </c>
      <c r="H35" s="100">
        <f>D35+E35+F35+G35</f>
        <v>3391.7460000000001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3</v>
      </c>
      <c r="B37" s="35" t="s">
        <v>23</v>
      </c>
      <c r="C37" s="35" t="s">
        <v>24</v>
      </c>
      <c r="D37" s="81">
        <f>D35*2.64%-0.001</f>
        <v>89.540999999999997</v>
      </c>
      <c r="E37" s="80"/>
      <c r="F37" s="80"/>
      <c r="G37" s="80"/>
      <c r="H37" s="81">
        <f>D37</f>
        <v>89.540999999999997</v>
      </c>
    </row>
    <row r="38" spans="1:10" ht="27.95" customHeight="1" x14ac:dyDescent="0.2">
      <c r="A38" s="39"/>
      <c r="B38" s="123" t="s">
        <v>126</v>
      </c>
      <c r="C38" s="124"/>
      <c r="D38" s="82">
        <f>D37</f>
        <v>89.540999999999997</v>
      </c>
      <c r="E38" s="83"/>
      <c r="F38" s="83"/>
      <c r="G38" s="83"/>
      <c r="H38" s="82">
        <f>H37</f>
        <v>89.540999999999997</v>
      </c>
    </row>
    <row r="39" spans="1:10" x14ac:dyDescent="0.2">
      <c r="A39" s="39"/>
      <c r="B39" s="123" t="s">
        <v>124</v>
      </c>
      <c r="C39" s="124"/>
      <c r="D39" s="82">
        <f>D35+D38</f>
        <v>3481.2869999999998</v>
      </c>
      <c r="E39" s="83"/>
      <c r="F39" s="83"/>
      <c r="G39" s="83"/>
      <c r="H39" s="82">
        <f>H35+H38</f>
        <v>3481.2869999999998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4</v>
      </c>
      <c r="B41" s="35" t="s">
        <v>28</v>
      </c>
      <c r="C41" s="35" t="s">
        <v>29</v>
      </c>
      <c r="D41" s="81">
        <f>D39*1.96%+0.001</f>
        <v>68.233999999999995</v>
      </c>
      <c r="E41" s="80"/>
      <c r="F41" s="80"/>
      <c r="G41" s="80"/>
      <c r="H41" s="81">
        <f>D41</f>
        <v>68.233999999999995</v>
      </c>
    </row>
    <row r="42" spans="1:10" ht="25.5" x14ac:dyDescent="0.2">
      <c r="A42" s="42">
        <v>5</v>
      </c>
      <c r="B42" s="35" t="s">
        <v>30</v>
      </c>
      <c r="C42" s="35" t="s">
        <v>31</v>
      </c>
      <c r="D42" s="81">
        <f>D39*0.4%</f>
        <v>13.925000000000001</v>
      </c>
      <c r="E42" s="80"/>
      <c r="F42" s="80"/>
      <c r="G42" s="80"/>
      <c r="H42" s="81">
        <f>D42</f>
        <v>13.925000000000001</v>
      </c>
    </row>
    <row r="43" spans="1:10" ht="102" x14ac:dyDescent="0.2">
      <c r="A43" s="42">
        <v>6</v>
      </c>
      <c r="B43" s="35" t="s">
        <v>32</v>
      </c>
      <c r="C43" s="35" t="s">
        <v>33</v>
      </c>
      <c r="D43" s="80"/>
      <c r="E43" s="80"/>
      <c r="F43" s="80"/>
      <c r="G43" s="81">
        <f>'1 Б'!G41*8.59+0.001</f>
        <v>87.671000000000006</v>
      </c>
      <c r="H43" s="81">
        <f>G43</f>
        <v>87.671000000000006</v>
      </c>
    </row>
    <row r="44" spans="1:10" x14ac:dyDescent="0.2">
      <c r="A44" s="42">
        <v>7</v>
      </c>
      <c r="B44" s="35" t="s">
        <v>34</v>
      </c>
      <c r="C44" s="35" t="s">
        <v>35</v>
      </c>
      <c r="D44" s="80"/>
      <c r="E44" s="80"/>
      <c r="F44" s="80"/>
      <c r="G44" s="81">
        <f>3893.57/1000*8.59</f>
        <v>33.445999999999998</v>
      </c>
      <c r="H44" s="81">
        <f>G44</f>
        <v>33.445999999999998</v>
      </c>
    </row>
    <row r="45" spans="1:10" x14ac:dyDescent="0.2">
      <c r="A45" s="42">
        <v>8</v>
      </c>
      <c r="B45" s="35" t="s">
        <v>36</v>
      </c>
      <c r="C45" s="35" t="s">
        <v>37</v>
      </c>
      <c r="D45" s="80"/>
      <c r="E45" s="80"/>
      <c r="F45" s="80"/>
      <c r="G45" s="81">
        <f>19740.28/1000*8.59</f>
        <v>169.56899999999999</v>
      </c>
      <c r="H45" s="81">
        <f>G45</f>
        <v>169.56899999999999</v>
      </c>
    </row>
    <row r="46" spans="1:10" x14ac:dyDescent="0.2">
      <c r="A46" s="39"/>
      <c r="B46" s="123" t="s">
        <v>127</v>
      </c>
      <c r="C46" s="124"/>
      <c r="D46" s="81">
        <f>SUM(D41:D45)</f>
        <v>82.159000000000006</v>
      </c>
      <c r="E46" s="80"/>
      <c r="F46" s="80"/>
      <c r="G46" s="81">
        <f>SUM(G43:G45)</f>
        <v>290.68599999999998</v>
      </c>
      <c r="H46" s="81">
        <f>SUM(H41:H45)</f>
        <v>372.84500000000003</v>
      </c>
    </row>
    <row r="47" spans="1:10" x14ac:dyDescent="0.2">
      <c r="A47" s="39"/>
      <c r="B47" s="123" t="s">
        <v>128</v>
      </c>
      <c r="C47" s="124"/>
      <c r="D47" s="82">
        <f>D39+D46</f>
        <v>3563.4459999999999</v>
      </c>
      <c r="E47" s="83"/>
      <c r="F47" s="83"/>
      <c r="G47" s="82">
        <f>G39+G46</f>
        <v>290.68599999999998</v>
      </c>
      <c r="H47" s="82">
        <f>H39+H46</f>
        <v>3854.1320000000001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9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147.64400000000001</v>
      </c>
      <c r="H49" s="81">
        <f>G49</f>
        <v>147.64400000000001</v>
      </c>
    </row>
    <row r="50" spans="1:8" ht="38.25" x14ac:dyDescent="0.2">
      <c r="A50" s="42">
        <v>10</v>
      </c>
      <c r="B50" s="35" t="s">
        <v>43</v>
      </c>
      <c r="C50" s="35" t="s">
        <v>44</v>
      </c>
      <c r="D50" s="80"/>
      <c r="E50" s="80"/>
      <c r="F50" s="80"/>
      <c r="G50" s="81">
        <f>H47*2.14%</f>
        <v>82.477999999999994</v>
      </c>
      <c r="H50" s="81">
        <f>G50</f>
        <v>82.477999999999994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230.12200000000001</v>
      </c>
      <c r="H51" s="82">
        <f>SUM(H49:H50)</f>
        <v>230.12200000000001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11</v>
      </c>
      <c r="B53" s="35" t="s">
        <v>47</v>
      </c>
      <c r="C53" s="35" t="s">
        <v>140</v>
      </c>
      <c r="D53" s="80"/>
      <c r="E53" s="80"/>
      <c r="F53" s="80"/>
      <c r="G53" s="81">
        <f>1611994.25/1.18/131.83*16.64/1000-0.001</f>
        <v>172.43199999999999</v>
      </c>
      <c r="H53" s="80">
        <f>G53</f>
        <v>172.43199999999999</v>
      </c>
    </row>
    <row r="54" spans="1:8" ht="25.5" x14ac:dyDescent="0.2">
      <c r="A54" s="42">
        <v>12</v>
      </c>
      <c r="B54" s="35" t="s">
        <v>48</v>
      </c>
      <c r="C54" s="35" t="s">
        <v>49</v>
      </c>
      <c r="D54" s="80"/>
      <c r="E54" s="80"/>
      <c r="F54" s="80"/>
      <c r="G54" s="81">
        <f>H47*0.2%</f>
        <v>7.7080000000000002</v>
      </c>
      <c r="H54" s="81">
        <f t="shared" ref="H54:H55" si="0">G54</f>
        <v>7.7080000000000002</v>
      </c>
    </row>
    <row r="55" spans="1:8" ht="38.25" x14ac:dyDescent="0.2">
      <c r="A55" s="42">
        <v>13</v>
      </c>
      <c r="B55" s="35" t="s">
        <v>50</v>
      </c>
      <c r="C55" s="35" t="s">
        <v>51</v>
      </c>
      <c r="D55" s="80"/>
      <c r="E55" s="80"/>
      <c r="F55" s="80"/>
      <c r="G55" s="81">
        <f>G53*12.69%</f>
        <v>21.882000000000001</v>
      </c>
      <c r="H55" s="81">
        <f t="shared" si="0"/>
        <v>21.882000000000001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202.02199999999999</v>
      </c>
      <c r="H56" s="82">
        <f>SUM(H53:H55)</f>
        <v>202.02199999999999</v>
      </c>
    </row>
    <row r="57" spans="1:8" x14ac:dyDescent="0.2">
      <c r="A57" s="39"/>
      <c r="B57" s="123" t="s">
        <v>131</v>
      </c>
      <c r="C57" s="124"/>
      <c r="D57" s="82">
        <f>D47</f>
        <v>3563.4459999999999</v>
      </c>
      <c r="E57" s="83"/>
      <c r="F57" s="83"/>
      <c r="G57" s="82">
        <f>G51+G47+G56</f>
        <v>722.83</v>
      </c>
      <c r="H57" s="82">
        <f>H51+H47+H56</f>
        <v>4286.2759999999998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ht="25.5" x14ac:dyDescent="0.2">
      <c r="A59" s="42">
        <v>14</v>
      </c>
      <c r="B59" s="35" t="s">
        <v>55</v>
      </c>
      <c r="C59" s="35" t="s">
        <v>56</v>
      </c>
      <c r="D59" s="81">
        <f>D57*3%</f>
        <v>106.90300000000001</v>
      </c>
      <c r="E59" s="80"/>
      <c r="F59" s="80"/>
      <c r="G59" s="81">
        <f>G57*3%</f>
        <v>21.684999999999999</v>
      </c>
      <c r="H59" s="81">
        <f>D59+G59</f>
        <v>128.58799999999999</v>
      </c>
    </row>
    <row r="60" spans="1:8" x14ac:dyDescent="0.2">
      <c r="A60" s="39"/>
      <c r="B60" s="123" t="s">
        <v>132</v>
      </c>
      <c r="C60" s="124"/>
      <c r="D60" s="82">
        <f>D59</f>
        <v>106.90300000000001</v>
      </c>
      <c r="E60" s="83"/>
      <c r="F60" s="83"/>
      <c r="G60" s="82">
        <f>G59</f>
        <v>21.684999999999999</v>
      </c>
      <c r="H60" s="82">
        <f>H59</f>
        <v>128.58799999999999</v>
      </c>
    </row>
    <row r="61" spans="1:8" x14ac:dyDescent="0.2">
      <c r="A61" s="39"/>
      <c r="B61" s="123" t="s">
        <v>133</v>
      </c>
      <c r="C61" s="124"/>
      <c r="D61" s="82">
        <f>D57+D60</f>
        <v>3670.3490000000002</v>
      </c>
      <c r="E61" s="83"/>
      <c r="F61" s="83"/>
      <c r="G61" s="82">
        <f>G57+G60</f>
        <v>744.51499999999999</v>
      </c>
      <c r="H61" s="82">
        <f>H57+H60</f>
        <v>4414.8639999999996</v>
      </c>
    </row>
    <row r="62" spans="1:8" ht="27.95" customHeight="1" x14ac:dyDescent="0.2">
      <c r="A62" s="1"/>
      <c r="B62" s="2"/>
      <c r="C62" s="3" t="s">
        <v>62</v>
      </c>
      <c r="D62" s="84"/>
      <c r="E62" s="84"/>
      <c r="F62" s="84"/>
      <c r="G62" s="84"/>
      <c r="H62" s="84"/>
    </row>
    <row r="63" spans="1:8" ht="12.75" customHeight="1" x14ac:dyDescent="0.2">
      <c r="A63" s="13">
        <v>15</v>
      </c>
      <c r="B63" s="12"/>
      <c r="C63" s="14" t="s">
        <v>63</v>
      </c>
      <c r="D63" s="85">
        <f>D61</f>
        <v>3670.3490000000002</v>
      </c>
      <c r="E63" s="85"/>
      <c r="F63" s="85"/>
      <c r="G63" s="85"/>
      <c r="H63" s="85">
        <f>D63+E63+F63+G63</f>
        <v>3670.3490000000002</v>
      </c>
    </row>
    <row r="64" spans="1:8" x14ac:dyDescent="0.2">
      <c r="A64" s="13">
        <v>16</v>
      </c>
      <c r="B64" s="12"/>
      <c r="C64" s="14" t="s">
        <v>64</v>
      </c>
      <c r="D64" s="85"/>
      <c r="E64" s="85"/>
      <c r="F64" s="85"/>
      <c r="G64" s="85">
        <f>(G43+G44+G45+G54)*1.03+0.001</f>
        <v>307.34699999999998</v>
      </c>
      <c r="H64" s="85">
        <f>D64+E64+F64+G64</f>
        <v>307.34699999999998</v>
      </c>
    </row>
    <row r="65" spans="1:9" ht="25.5" x14ac:dyDescent="0.2">
      <c r="A65" s="13">
        <v>17</v>
      </c>
      <c r="B65" s="12"/>
      <c r="C65" s="8" t="s">
        <v>65</v>
      </c>
      <c r="D65" s="86"/>
      <c r="E65" s="86"/>
      <c r="F65" s="86"/>
      <c r="G65" s="87">
        <f>G49*1.03</f>
        <v>152.07300000000001</v>
      </c>
      <c r="H65" s="85">
        <f t="shared" ref="H65:H69" si="1">D65+E65+F65+G65</f>
        <v>152.07300000000001</v>
      </c>
    </row>
    <row r="66" spans="1:9" x14ac:dyDescent="0.2">
      <c r="A66" s="13">
        <v>18</v>
      </c>
      <c r="B66" s="12"/>
      <c r="C66" s="8" t="s">
        <v>66</v>
      </c>
      <c r="D66" s="86"/>
      <c r="E66" s="86"/>
      <c r="F66" s="86"/>
      <c r="G66" s="87">
        <f>G50*1.03</f>
        <v>84.951999999999998</v>
      </c>
      <c r="H66" s="85">
        <f t="shared" si="1"/>
        <v>84.951999999999998</v>
      </c>
    </row>
    <row r="67" spans="1:9" x14ac:dyDescent="0.2">
      <c r="A67" s="13">
        <v>19</v>
      </c>
      <c r="B67" s="12"/>
      <c r="C67" s="14" t="s">
        <v>67</v>
      </c>
      <c r="D67" s="85"/>
      <c r="E67" s="85"/>
      <c r="F67" s="85"/>
      <c r="G67" s="87">
        <v>0</v>
      </c>
      <c r="H67" s="85">
        <f t="shared" si="1"/>
        <v>0</v>
      </c>
    </row>
    <row r="68" spans="1:9" x14ac:dyDescent="0.2">
      <c r="A68" s="13">
        <v>20</v>
      </c>
      <c r="B68" s="12"/>
      <c r="C68" s="14" t="s">
        <v>68</v>
      </c>
      <c r="D68" s="85"/>
      <c r="E68" s="85"/>
      <c r="F68" s="85"/>
      <c r="G68" s="87">
        <f>(G53)*1.03</f>
        <v>177.60499999999999</v>
      </c>
      <c r="H68" s="85">
        <f t="shared" si="1"/>
        <v>177.60499999999999</v>
      </c>
    </row>
    <row r="69" spans="1:9" ht="25.5" x14ac:dyDescent="0.2">
      <c r="A69" s="13">
        <v>21</v>
      </c>
      <c r="B69" s="12"/>
      <c r="C69" s="14" t="s">
        <v>69</v>
      </c>
      <c r="D69" s="85"/>
      <c r="E69" s="85"/>
      <c r="F69" s="85"/>
      <c r="G69" s="87">
        <f>G55*1.03</f>
        <v>22.538</v>
      </c>
      <c r="H69" s="85">
        <f t="shared" si="1"/>
        <v>22.538</v>
      </c>
    </row>
    <row r="70" spans="1:9" x14ac:dyDescent="0.2">
      <c r="A70" s="13"/>
      <c r="B70" s="12"/>
      <c r="C70" s="11" t="s">
        <v>134</v>
      </c>
      <c r="D70" s="88">
        <f>SUM(D63:D69)</f>
        <v>3670.3490000000002</v>
      </c>
      <c r="E70" s="88">
        <f>SUM(E63:E69)</f>
        <v>0</v>
      </c>
      <c r="F70" s="88">
        <f>SUM(F63:F69)</f>
        <v>0</v>
      </c>
      <c r="G70" s="88">
        <f>SUM(G63:G69)</f>
        <v>744.51499999999999</v>
      </c>
      <c r="H70" s="88">
        <f>SUM(H63:H69)</f>
        <v>4414.8639999999996</v>
      </c>
    </row>
    <row r="71" spans="1:9" ht="14.25" x14ac:dyDescent="0.2">
      <c r="A71" s="131" t="s">
        <v>59</v>
      </c>
      <c r="B71" s="132"/>
      <c r="C71" s="132"/>
      <c r="D71" s="132"/>
      <c r="E71" s="132"/>
      <c r="F71" s="132"/>
      <c r="G71" s="132"/>
      <c r="H71" s="133"/>
    </row>
    <row r="72" spans="1:9" ht="25.5" x14ac:dyDescent="0.2">
      <c r="A72" s="16">
        <v>22</v>
      </c>
      <c r="B72" s="5" t="s">
        <v>60</v>
      </c>
      <c r="C72" s="5" t="s">
        <v>71</v>
      </c>
      <c r="D72" s="89">
        <f>D70*0.18</f>
        <v>660.66300000000001</v>
      </c>
      <c r="E72" s="89">
        <f t="shared" ref="E72:G72" si="2">E70*0.18</f>
        <v>0</v>
      </c>
      <c r="F72" s="89">
        <f t="shared" si="2"/>
        <v>0</v>
      </c>
      <c r="G72" s="89">
        <f t="shared" si="2"/>
        <v>134.01300000000001</v>
      </c>
      <c r="H72" s="89">
        <f>D72+E72+F72+G72</f>
        <v>794.67600000000004</v>
      </c>
    </row>
    <row r="73" spans="1:9" ht="25.5" x14ac:dyDescent="0.2">
      <c r="A73" s="4"/>
      <c r="B73" s="5" t="s">
        <v>61</v>
      </c>
      <c r="C73" s="6" t="s">
        <v>136</v>
      </c>
      <c r="D73" s="90">
        <f>D70+D72</f>
        <v>4331.0119999999997</v>
      </c>
      <c r="E73" s="90">
        <f t="shared" ref="E73:G73" si="3">E70+E72</f>
        <v>0</v>
      </c>
      <c r="F73" s="90">
        <f t="shared" si="3"/>
        <v>0</v>
      </c>
      <c r="G73" s="90">
        <f t="shared" si="3"/>
        <v>878.52800000000002</v>
      </c>
      <c r="H73" s="90">
        <f>D73+E73+F73+G73</f>
        <v>5209.54</v>
      </c>
      <c r="I73" s="45"/>
    </row>
    <row r="74" spans="1:9" x14ac:dyDescent="0.2">
      <c r="D74" s="46"/>
      <c r="E74" s="46"/>
      <c r="F74" s="46"/>
      <c r="G74" s="46"/>
      <c r="H74" s="46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0:C60"/>
    <mergeCell ref="B61:C61"/>
    <mergeCell ref="A71:H71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3"/>
  <sheetViews>
    <sheetView showGridLines="0" view="pageBreakPreview" topLeftCell="A43" zoomScaleNormal="100" zoomScaleSheetLayoutView="100" workbookViewId="0">
      <selection activeCell="D57" sqref="D57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47" t="s">
        <v>89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122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ht="25.5" x14ac:dyDescent="0.2">
      <c r="A27" s="56">
        <v>1</v>
      </c>
      <c r="B27" s="35" t="s">
        <v>90</v>
      </c>
      <c r="C27" s="35" t="s">
        <v>113</v>
      </c>
      <c r="D27" s="81">
        <f>143662/1000</f>
        <v>143.66200000000001</v>
      </c>
      <c r="E27" s="96"/>
      <c r="F27" s="96"/>
      <c r="G27" s="96"/>
      <c r="H27" s="96">
        <f>D27</f>
        <v>143.66200000000001</v>
      </c>
    </row>
    <row r="28" spans="1:8" x14ac:dyDescent="0.2">
      <c r="A28" s="39"/>
      <c r="B28" s="123" t="s">
        <v>17</v>
      </c>
      <c r="C28" s="124"/>
      <c r="D28" s="83">
        <f>D27</f>
        <v>143.66200000000001</v>
      </c>
      <c r="E28" s="80"/>
      <c r="F28" s="80"/>
      <c r="G28" s="80"/>
      <c r="H28" s="80">
        <f>D28</f>
        <v>143.66200000000001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2</v>
      </c>
      <c r="B30" s="35" t="s">
        <v>91</v>
      </c>
      <c r="C30" s="35" t="s">
        <v>89</v>
      </c>
      <c r="D30" s="81">
        <f>261081/1000</f>
        <v>261.08100000000002</v>
      </c>
      <c r="E30" s="80"/>
      <c r="F30" s="80"/>
      <c r="G30" s="80"/>
      <c r="H30" s="81">
        <f>D30</f>
        <v>261.08100000000002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261.08100000000002</v>
      </c>
      <c r="E31" s="83"/>
      <c r="F31" s="83"/>
      <c r="G31" s="83"/>
      <c r="H31" s="82">
        <f>SUM(H30:H30)</f>
        <v>261.08100000000002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82">
        <f>D28+D31</f>
        <v>404.74299999999999</v>
      </c>
      <c r="E33" s="83"/>
      <c r="F33" s="83"/>
      <c r="G33" s="83"/>
      <c r="H33" s="82">
        <f>H28+H31</f>
        <v>404.74299999999999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3</v>
      </c>
      <c r="B35" s="35" t="s">
        <v>23</v>
      </c>
      <c r="C35" s="35" t="s">
        <v>24</v>
      </c>
      <c r="D35" s="81">
        <f>D33*2.64%</f>
        <v>10.685</v>
      </c>
      <c r="E35" s="80"/>
      <c r="F35" s="80"/>
      <c r="G35" s="80"/>
      <c r="H35" s="81">
        <f>D35</f>
        <v>10.685</v>
      </c>
    </row>
    <row r="36" spans="1:8" ht="27.95" customHeight="1" x14ac:dyDescent="0.2">
      <c r="A36" s="39"/>
      <c r="B36" s="123" t="s">
        <v>25</v>
      </c>
      <c r="C36" s="124"/>
      <c r="D36" s="82">
        <f>D35</f>
        <v>10.685</v>
      </c>
      <c r="E36" s="83"/>
      <c r="F36" s="83"/>
      <c r="G36" s="83"/>
      <c r="H36" s="82">
        <f>H35</f>
        <v>10.685</v>
      </c>
    </row>
    <row r="37" spans="1:8" x14ac:dyDescent="0.2">
      <c r="A37" s="39"/>
      <c r="B37" s="123" t="s">
        <v>26</v>
      </c>
      <c r="C37" s="124"/>
      <c r="D37" s="82">
        <f>D33+D36</f>
        <v>415.428</v>
      </c>
      <c r="E37" s="83"/>
      <c r="F37" s="83"/>
      <c r="G37" s="83"/>
      <c r="H37" s="82">
        <f>H33+H36</f>
        <v>415.428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4</v>
      </c>
      <c r="B39" s="35" t="s">
        <v>28</v>
      </c>
      <c r="C39" s="35" t="s">
        <v>29</v>
      </c>
      <c r="D39" s="81">
        <f>D37*1.96%</f>
        <v>8.1419999999999995</v>
      </c>
      <c r="E39" s="80"/>
      <c r="F39" s="80"/>
      <c r="G39" s="80"/>
      <c r="H39" s="81">
        <f>D39</f>
        <v>8.1419999999999995</v>
      </c>
    </row>
    <row r="40" spans="1:8" ht="25.5" x14ac:dyDescent="0.2">
      <c r="A40" s="42">
        <v>5</v>
      </c>
      <c r="B40" s="35" t="s">
        <v>30</v>
      </c>
      <c r="C40" s="35" t="s">
        <v>31</v>
      </c>
      <c r="D40" s="81">
        <f>D37*0.4%</f>
        <v>1.6619999999999999</v>
      </c>
      <c r="E40" s="80"/>
      <c r="F40" s="80"/>
      <c r="G40" s="80"/>
      <c r="H40" s="81">
        <f>D40</f>
        <v>1.6619999999999999</v>
      </c>
    </row>
    <row r="41" spans="1:8" ht="102" x14ac:dyDescent="0.2">
      <c r="A41" s="42">
        <v>6</v>
      </c>
      <c r="B41" s="35" t="s">
        <v>32</v>
      </c>
      <c r="C41" s="35" t="s">
        <v>33</v>
      </c>
      <c r="D41" s="80"/>
      <c r="E41" s="80"/>
      <c r="F41" s="80"/>
      <c r="G41" s="81">
        <f>D55*2.4%</f>
        <v>10.206</v>
      </c>
      <c r="H41" s="81">
        <f>G41</f>
        <v>10.206</v>
      </c>
    </row>
    <row r="42" spans="1:8" x14ac:dyDescent="0.2">
      <c r="A42" s="42">
        <v>7</v>
      </c>
      <c r="B42" s="35" t="s">
        <v>34</v>
      </c>
      <c r="C42" s="35" t="s">
        <v>35</v>
      </c>
      <c r="D42" s="80"/>
      <c r="E42" s="80"/>
      <c r="F42" s="80"/>
      <c r="G42" s="81">
        <f>3893.57/1000</f>
        <v>3.8940000000000001</v>
      </c>
      <c r="H42" s="81">
        <f>G42</f>
        <v>3.8940000000000001</v>
      </c>
    </row>
    <row r="43" spans="1:8" x14ac:dyDescent="0.2">
      <c r="A43" s="42">
        <v>8</v>
      </c>
      <c r="B43" s="35" t="s">
        <v>36</v>
      </c>
      <c r="C43" s="35" t="s">
        <v>37</v>
      </c>
      <c r="D43" s="80"/>
      <c r="E43" s="80"/>
      <c r="F43" s="80"/>
      <c r="G43" s="81">
        <f>19740.28/1000</f>
        <v>19.739999999999998</v>
      </c>
      <c r="H43" s="81">
        <f>G43</f>
        <v>19.739999999999998</v>
      </c>
    </row>
    <row r="44" spans="1:8" x14ac:dyDescent="0.2">
      <c r="A44" s="39"/>
      <c r="B44" s="123" t="s">
        <v>38</v>
      </c>
      <c r="C44" s="124"/>
      <c r="D44" s="81">
        <f>SUM(D39:D43)</f>
        <v>9.8040000000000003</v>
      </c>
      <c r="E44" s="80"/>
      <c r="F44" s="80"/>
      <c r="G44" s="81">
        <f>SUM(G41:G43)</f>
        <v>33.840000000000003</v>
      </c>
      <c r="H44" s="81">
        <f>SUM(H39:H43)</f>
        <v>43.643999999999998</v>
      </c>
    </row>
    <row r="45" spans="1:8" x14ac:dyDescent="0.2">
      <c r="A45" s="39"/>
      <c r="B45" s="123" t="s">
        <v>39</v>
      </c>
      <c r="C45" s="124"/>
      <c r="D45" s="82">
        <f>D37+D44</f>
        <v>425.23200000000003</v>
      </c>
      <c r="E45" s="83"/>
      <c r="F45" s="83"/>
      <c r="G45" s="82">
        <f>G37+G44</f>
        <v>33.840000000000003</v>
      </c>
      <c r="H45" s="82">
        <f>H37+H44</f>
        <v>459.072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9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18.515999999999998</v>
      </c>
      <c r="H47" s="81">
        <f>G47</f>
        <v>18.515999999999998</v>
      </c>
    </row>
    <row r="48" spans="1:8" ht="38.25" x14ac:dyDescent="0.2">
      <c r="A48" s="42">
        <v>10</v>
      </c>
      <c r="B48" s="35" t="s">
        <v>43</v>
      </c>
      <c r="C48" s="35" t="s">
        <v>44</v>
      </c>
      <c r="D48" s="80"/>
      <c r="E48" s="80"/>
      <c r="F48" s="80"/>
      <c r="G48" s="81">
        <f>H45*2.14%</f>
        <v>9.8239999999999998</v>
      </c>
      <c r="H48" s="81">
        <f>G48</f>
        <v>9.8239999999999998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28.34</v>
      </c>
      <c r="H49" s="82">
        <f>SUM(H47:H48)</f>
        <v>28.34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11</v>
      </c>
      <c r="B51" s="35" t="s">
        <v>47</v>
      </c>
      <c r="C51" s="35" t="s">
        <v>92</v>
      </c>
      <c r="D51" s="80"/>
      <c r="E51" s="80"/>
      <c r="F51" s="80"/>
      <c r="G51" s="81">
        <f>1611994.25/1.18/3.99/131.83*16.64/1000</f>
        <v>43.216000000000001</v>
      </c>
      <c r="H51" s="80">
        <f>G51</f>
        <v>43.216000000000001</v>
      </c>
    </row>
    <row r="52" spans="1:8" ht="25.5" x14ac:dyDescent="0.2">
      <c r="A52" s="42">
        <v>12</v>
      </c>
      <c r="B52" s="35" t="s">
        <v>48</v>
      </c>
      <c r="C52" s="35" t="s">
        <v>49</v>
      </c>
      <c r="D52" s="80"/>
      <c r="E52" s="80"/>
      <c r="F52" s="80"/>
      <c r="G52" s="81">
        <f>H45*0.2%</f>
        <v>0.91800000000000004</v>
      </c>
      <c r="H52" s="81">
        <f t="shared" ref="H52:H53" si="0">G52</f>
        <v>0.91800000000000004</v>
      </c>
    </row>
    <row r="53" spans="1:8" ht="38.25" x14ac:dyDescent="0.2">
      <c r="A53" s="42">
        <v>13</v>
      </c>
      <c r="B53" s="35" t="s">
        <v>50</v>
      </c>
      <c r="C53" s="35" t="s">
        <v>51</v>
      </c>
      <c r="D53" s="80"/>
      <c r="E53" s="80"/>
      <c r="F53" s="80"/>
      <c r="G53" s="81">
        <f>G51*12.69%</f>
        <v>5.484</v>
      </c>
      <c r="H53" s="81">
        <f t="shared" si="0"/>
        <v>5.484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49.618000000000002</v>
      </c>
      <c r="H54" s="82">
        <f>SUM(H51:H53)</f>
        <v>49.618000000000002</v>
      </c>
    </row>
    <row r="55" spans="1:8" x14ac:dyDescent="0.2">
      <c r="A55" s="39"/>
      <c r="B55" s="123" t="s">
        <v>53</v>
      </c>
      <c r="C55" s="124"/>
      <c r="D55" s="82">
        <f>D45</f>
        <v>425.23200000000003</v>
      </c>
      <c r="E55" s="83"/>
      <c r="F55" s="83"/>
      <c r="G55" s="82">
        <f>G49+G45+G54</f>
        <v>111.798</v>
      </c>
      <c r="H55" s="82">
        <f>H49+H45+H54</f>
        <v>537.03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ht="25.5" x14ac:dyDescent="0.2">
      <c r="A57" s="42">
        <v>14</v>
      </c>
      <c r="B57" s="35" t="s">
        <v>55</v>
      </c>
      <c r="C57" s="35" t="s">
        <v>56</v>
      </c>
      <c r="D57" s="81">
        <f>D55*3%</f>
        <v>12.757</v>
      </c>
      <c r="E57" s="80"/>
      <c r="F57" s="80"/>
      <c r="G57" s="81">
        <f>G55*3%</f>
        <v>3.3540000000000001</v>
      </c>
      <c r="H57" s="81">
        <f>D57+G57</f>
        <v>16.111000000000001</v>
      </c>
    </row>
    <row r="58" spans="1:8" x14ac:dyDescent="0.2">
      <c r="A58" s="39"/>
      <c r="B58" s="123" t="s">
        <v>57</v>
      </c>
      <c r="C58" s="124"/>
      <c r="D58" s="82">
        <f>D57</f>
        <v>12.757</v>
      </c>
      <c r="E58" s="83"/>
      <c r="F58" s="83"/>
      <c r="G58" s="82">
        <f>G57</f>
        <v>3.3540000000000001</v>
      </c>
      <c r="H58" s="82">
        <f>H57</f>
        <v>16.111000000000001</v>
      </c>
    </row>
    <row r="59" spans="1:8" x14ac:dyDescent="0.2">
      <c r="A59" s="39"/>
      <c r="B59" s="123" t="s">
        <v>58</v>
      </c>
      <c r="C59" s="124"/>
      <c r="D59" s="82">
        <f>D55+D58</f>
        <v>437.98899999999998</v>
      </c>
      <c r="E59" s="83"/>
      <c r="F59" s="83"/>
      <c r="G59" s="82">
        <f>G55+G58</f>
        <v>115.152</v>
      </c>
      <c r="H59" s="82">
        <f>H55+H58</f>
        <v>553.14099999999996</v>
      </c>
    </row>
    <row r="60" spans="1:8" ht="27.95" customHeight="1" x14ac:dyDescent="0.2">
      <c r="A60" s="1"/>
      <c r="B60" s="2"/>
      <c r="C60" s="3" t="s">
        <v>62</v>
      </c>
      <c r="D60" s="84"/>
      <c r="E60" s="84"/>
      <c r="F60" s="84"/>
      <c r="G60" s="84"/>
      <c r="H60" s="84"/>
    </row>
    <row r="61" spans="1:8" ht="12.75" customHeight="1" x14ac:dyDescent="0.2">
      <c r="A61" s="13">
        <v>15</v>
      </c>
      <c r="B61" s="12"/>
      <c r="C61" s="14" t="s">
        <v>63</v>
      </c>
      <c r="D61" s="85">
        <f>D59</f>
        <v>437.98899999999998</v>
      </c>
      <c r="E61" s="85"/>
      <c r="F61" s="85"/>
      <c r="G61" s="85"/>
      <c r="H61" s="85">
        <f>D61+E61+F61+G61</f>
        <v>437.98899999999998</v>
      </c>
    </row>
    <row r="62" spans="1:8" x14ac:dyDescent="0.2">
      <c r="A62" s="13">
        <v>16</v>
      </c>
      <c r="B62" s="12"/>
      <c r="C62" s="14" t="s">
        <v>64</v>
      </c>
      <c r="D62" s="85"/>
      <c r="E62" s="85"/>
      <c r="F62" s="85"/>
      <c r="G62" s="85">
        <f>(G41+G42+G43+G52)*1.03</f>
        <v>35.801000000000002</v>
      </c>
      <c r="H62" s="85">
        <f>D62+E62+F62+G62</f>
        <v>35.801000000000002</v>
      </c>
    </row>
    <row r="63" spans="1:8" ht="25.5" x14ac:dyDescent="0.2">
      <c r="A63" s="13">
        <v>17</v>
      </c>
      <c r="B63" s="12"/>
      <c r="C63" s="8" t="s">
        <v>65</v>
      </c>
      <c r="D63" s="86"/>
      <c r="E63" s="86"/>
      <c r="F63" s="86"/>
      <c r="G63" s="87">
        <f>G47*1.03</f>
        <v>19.071000000000002</v>
      </c>
      <c r="H63" s="85">
        <f t="shared" ref="H63:H67" si="1">D63+E63+F63+G63</f>
        <v>19.071000000000002</v>
      </c>
    </row>
    <row r="64" spans="1:8" x14ac:dyDescent="0.2">
      <c r="A64" s="13">
        <v>18</v>
      </c>
      <c r="B64" s="12"/>
      <c r="C64" s="8" t="s">
        <v>66</v>
      </c>
      <c r="D64" s="86"/>
      <c r="E64" s="86"/>
      <c r="F64" s="86"/>
      <c r="G64" s="87">
        <f>G48*1.03</f>
        <v>10.119</v>
      </c>
      <c r="H64" s="85">
        <f t="shared" si="1"/>
        <v>10.119</v>
      </c>
    </row>
    <row r="65" spans="1:8" x14ac:dyDescent="0.2">
      <c r="A65" s="13">
        <v>19</v>
      </c>
      <c r="B65" s="12"/>
      <c r="C65" s="14" t="s">
        <v>67</v>
      </c>
      <c r="D65" s="85"/>
      <c r="E65" s="85"/>
      <c r="F65" s="85"/>
      <c r="G65" s="87">
        <v>0</v>
      </c>
      <c r="H65" s="85">
        <f t="shared" si="1"/>
        <v>0</v>
      </c>
    </row>
    <row r="66" spans="1:8" x14ac:dyDescent="0.2">
      <c r="A66" s="13">
        <v>20</v>
      </c>
      <c r="B66" s="12"/>
      <c r="C66" s="14" t="s">
        <v>68</v>
      </c>
      <c r="D66" s="85"/>
      <c r="E66" s="85"/>
      <c r="F66" s="85"/>
      <c r="G66" s="87">
        <f>(G51)*1.03</f>
        <v>44.512</v>
      </c>
      <c r="H66" s="85">
        <f t="shared" si="1"/>
        <v>44.512</v>
      </c>
    </row>
    <row r="67" spans="1:8" ht="25.5" x14ac:dyDescent="0.2">
      <c r="A67" s="13">
        <v>21</v>
      </c>
      <c r="B67" s="12"/>
      <c r="C67" s="14" t="s">
        <v>69</v>
      </c>
      <c r="D67" s="85"/>
      <c r="E67" s="85"/>
      <c r="F67" s="85"/>
      <c r="G67" s="87">
        <f>G53*1.03</f>
        <v>5.649</v>
      </c>
      <c r="H67" s="85">
        <f t="shared" si="1"/>
        <v>5.649</v>
      </c>
    </row>
    <row r="68" spans="1:8" x14ac:dyDescent="0.2">
      <c r="A68" s="13"/>
      <c r="B68" s="12"/>
      <c r="C68" s="11" t="s">
        <v>70</v>
      </c>
      <c r="D68" s="88">
        <f>SUM(D61:D67)</f>
        <v>437.98899999999998</v>
      </c>
      <c r="E68" s="88">
        <f>SUM(E61:E67)</f>
        <v>0</v>
      </c>
      <c r="F68" s="88">
        <f>SUM(F61:F67)</f>
        <v>0</v>
      </c>
      <c r="G68" s="88">
        <f>SUM(G61:G67)</f>
        <v>115.152</v>
      </c>
      <c r="H68" s="88">
        <f>SUM(H61:H67)</f>
        <v>553.14099999999996</v>
      </c>
    </row>
    <row r="69" spans="1:8" x14ac:dyDescent="0.2">
      <c r="D69" s="46"/>
      <c r="E69" s="46"/>
      <c r="F69" s="46"/>
      <c r="G69" s="46"/>
      <c r="H69" s="46"/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</sheetData>
  <mergeCells count="29">
    <mergeCell ref="B58:C58"/>
    <mergeCell ref="B59:C59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8"/>
  <sheetViews>
    <sheetView showGridLines="0" view="pageBreakPreview" topLeftCell="A56" zoomScale="115" zoomScaleNormal="100" zoomScaleSheetLayoutView="115" workbookViewId="0">
      <selection activeCell="A73" sqref="A73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47" t="s">
        <v>93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ht="25.5" x14ac:dyDescent="0.2">
      <c r="A27" s="34">
        <v>1</v>
      </c>
      <c r="B27" s="35" t="s">
        <v>94</v>
      </c>
      <c r="C27" s="35" t="s">
        <v>116</v>
      </c>
      <c r="D27" s="81">
        <f>81494/1000</f>
        <v>81.494</v>
      </c>
      <c r="E27" s="96"/>
      <c r="F27" s="96"/>
      <c r="G27" s="96"/>
      <c r="H27" s="96">
        <f>D27</f>
        <v>81.494</v>
      </c>
    </row>
    <row r="28" spans="1:8" x14ac:dyDescent="0.2">
      <c r="A28" s="39"/>
      <c r="B28" s="123" t="s">
        <v>17</v>
      </c>
      <c r="C28" s="124"/>
      <c r="D28" s="83">
        <f>D27</f>
        <v>81.494</v>
      </c>
      <c r="E28" s="80"/>
      <c r="F28" s="80"/>
      <c r="G28" s="80"/>
      <c r="H28" s="80">
        <f>H27</f>
        <v>81.494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2</v>
      </c>
      <c r="B30" s="35" t="s">
        <v>95</v>
      </c>
      <c r="C30" s="35" t="s">
        <v>93</v>
      </c>
      <c r="D30" s="81">
        <f>70846/1000</f>
        <v>70.846000000000004</v>
      </c>
      <c r="E30" s="80"/>
      <c r="F30" s="80"/>
      <c r="G30" s="80"/>
      <c r="H30" s="81">
        <f>D30</f>
        <v>70.846000000000004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70.846000000000004</v>
      </c>
      <c r="E31" s="83"/>
      <c r="F31" s="83"/>
      <c r="G31" s="83"/>
      <c r="H31" s="82">
        <f>SUM(H30:H30)</f>
        <v>70.846000000000004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152.34</v>
      </c>
      <c r="E33" s="83"/>
      <c r="F33" s="83"/>
      <c r="G33" s="83"/>
      <c r="H33" s="82">
        <f>H28+H31</f>
        <v>152.34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1276.6089999999999</v>
      </c>
      <c r="E35" s="100"/>
      <c r="F35" s="100"/>
      <c r="G35" s="100">
        <v>0</v>
      </c>
      <c r="H35" s="100">
        <f>D35+E35+F35+G35</f>
        <v>1276.6089999999999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3</v>
      </c>
      <c r="B37" s="35" t="s">
        <v>23</v>
      </c>
      <c r="C37" s="35" t="s">
        <v>24</v>
      </c>
      <c r="D37" s="81">
        <f>D35*2.64%+0.001</f>
        <v>33.703000000000003</v>
      </c>
      <c r="E37" s="80"/>
      <c r="F37" s="80"/>
      <c r="G37" s="80"/>
      <c r="H37" s="81">
        <f>D37</f>
        <v>33.703000000000003</v>
      </c>
    </row>
    <row r="38" spans="1:10" ht="27.95" customHeight="1" x14ac:dyDescent="0.2">
      <c r="A38" s="39"/>
      <c r="B38" s="123" t="s">
        <v>126</v>
      </c>
      <c r="C38" s="124"/>
      <c r="D38" s="82">
        <f>D37</f>
        <v>33.703000000000003</v>
      </c>
      <c r="E38" s="83"/>
      <c r="F38" s="83"/>
      <c r="G38" s="83"/>
      <c r="H38" s="82">
        <f>H37</f>
        <v>33.703000000000003</v>
      </c>
    </row>
    <row r="39" spans="1:10" x14ac:dyDescent="0.2">
      <c r="A39" s="39"/>
      <c r="B39" s="123" t="s">
        <v>124</v>
      </c>
      <c r="C39" s="124"/>
      <c r="D39" s="82">
        <f>D35+D38</f>
        <v>1310.3119999999999</v>
      </c>
      <c r="E39" s="83"/>
      <c r="F39" s="83"/>
      <c r="G39" s="83"/>
      <c r="H39" s="82">
        <f>H35+H38</f>
        <v>1310.3119999999999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4</v>
      </c>
      <c r="B41" s="35" t="s">
        <v>28</v>
      </c>
      <c r="C41" s="35" t="s">
        <v>29</v>
      </c>
      <c r="D41" s="81">
        <f>D39*1.96%</f>
        <v>25.681999999999999</v>
      </c>
      <c r="E41" s="80"/>
      <c r="F41" s="80"/>
      <c r="G41" s="80"/>
      <c r="H41" s="81">
        <f>D41</f>
        <v>25.681999999999999</v>
      </c>
    </row>
    <row r="42" spans="1:10" ht="25.5" x14ac:dyDescent="0.2">
      <c r="A42" s="42">
        <v>5</v>
      </c>
      <c r="B42" s="35" t="s">
        <v>30</v>
      </c>
      <c r="C42" s="35" t="s">
        <v>31</v>
      </c>
      <c r="D42" s="81">
        <f>D39*0.4%</f>
        <v>5.2409999999999997</v>
      </c>
      <c r="E42" s="80"/>
      <c r="F42" s="80"/>
      <c r="G42" s="80"/>
      <c r="H42" s="81">
        <f>D42</f>
        <v>5.2409999999999997</v>
      </c>
    </row>
    <row r="43" spans="1:10" ht="102" x14ac:dyDescent="0.2">
      <c r="A43" s="42">
        <v>6</v>
      </c>
      <c r="B43" s="35" t="s">
        <v>32</v>
      </c>
      <c r="C43" s="35" t="s">
        <v>33</v>
      </c>
      <c r="D43" s="80"/>
      <c r="E43" s="80"/>
      <c r="F43" s="80"/>
      <c r="G43" s="81">
        <f>'2 Б'!G41*8.59+0.001</f>
        <v>32.994999999999997</v>
      </c>
      <c r="H43" s="81">
        <f>G43</f>
        <v>32.994999999999997</v>
      </c>
    </row>
    <row r="44" spans="1:10" x14ac:dyDescent="0.2">
      <c r="A44" s="42">
        <v>7</v>
      </c>
      <c r="B44" s="35" t="s">
        <v>34</v>
      </c>
      <c r="C44" s="35" t="s">
        <v>35</v>
      </c>
      <c r="D44" s="80"/>
      <c r="E44" s="80"/>
      <c r="F44" s="80"/>
      <c r="G44" s="81">
        <f>1690.11/1000*8.59</f>
        <v>14.518000000000001</v>
      </c>
      <c r="H44" s="81">
        <f>G44</f>
        <v>14.518000000000001</v>
      </c>
    </row>
    <row r="45" spans="1:10" x14ac:dyDescent="0.2">
      <c r="A45" s="42">
        <v>8</v>
      </c>
      <c r="B45" s="35" t="s">
        <v>36</v>
      </c>
      <c r="C45" s="35" t="s">
        <v>37</v>
      </c>
      <c r="D45" s="80"/>
      <c r="E45" s="80"/>
      <c r="F45" s="80"/>
      <c r="G45" s="81">
        <f>22749.8/1000*8.59</f>
        <v>195.42099999999999</v>
      </c>
      <c r="H45" s="81">
        <f>G45</f>
        <v>195.42099999999999</v>
      </c>
    </row>
    <row r="46" spans="1:10" x14ac:dyDescent="0.2">
      <c r="A46" s="39"/>
      <c r="B46" s="123" t="s">
        <v>127</v>
      </c>
      <c r="C46" s="124"/>
      <c r="D46" s="81">
        <f>SUM(D41:D45)</f>
        <v>30.922999999999998</v>
      </c>
      <c r="E46" s="80"/>
      <c r="F46" s="80"/>
      <c r="G46" s="81">
        <f>SUM(G43:G45)</f>
        <v>242.934</v>
      </c>
      <c r="H46" s="81">
        <f>SUM(H41:H45)</f>
        <v>273.85700000000003</v>
      </c>
    </row>
    <row r="47" spans="1:10" x14ac:dyDescent="0.2">
      <c r="A47" s="39"/>
      <c r="B47" s="123" t="s">
        <v>128</v>
      </c>
      <c r="C47" s="124"/>
      <c r="D47" s="82">
        <f>D39+D46</f>
        <v>1341.2349999999999</v>
      </c>
      <c r="E47" s="83"/>
      <c r="F47" s="83"/>
      <c r="G47" s="82">
        <f>G39+G46</f>
        <v>242.934</v>
      </c>
      <c r="H47" s="82">
        <f>H39+H46</f>
        <v>1584.1690000000001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9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60.231999999999999</v>
      </c>
      <c r="H49" s="81">
        <f>G49</f>
        <v>60.231999999999999</v>
      </c>
    </row>
    <row r="50" spans="1:8" ht="38.25" x14ac:dyDescent="0.2">
      <c r="A50" s="42">
        <v>10</v>
      </c>
      <c r="B50" s="35" t="s">
        <v>43</v>
      </c>
      <c r="C50" s="35" t="s">
        <v>44</v>
      </c>
      <c r="D50" s="80"/>
      <c r="E50" s="80"/>
      <c r="F50" s="80"/>
      <c r="G50" s="81">
        <f>H47*2.14%</f>
        <v>33.901000000000003</v>
      </c>
      <c r="H50" s="81">
        <f>G50</f>
        <v>33.901000000000003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94.132999999999996</v>
      </c>
      <c r="H51" s="82">
        <f>SUM(H49:H50)</f>
        <v>94.132999999999996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11</v>
      </c>
      <c r="B53" s="35" t="s">
        <v>47</v>
      </c>
      <c r="C53" s="35" t="s">
        <v>96</v>
      </c>
      <c r="D53" s="80"/>
      <c r="E53" s="80"/>
      <c r="F53" s="80"/>
      <c r="G53" s="81">
        <f>1611994.25/1.18/131.83*5.77/1000</f>
        <v>59.792000000000002</v>
      </c>
      <c r="H53" s="80">
        <f>G53</f>
        <v>59.792000000000002</v>
      </c>
    </row>
    <row r="54" spans="1:8" ht="25.5" x14ac:dyDescent="0.2">
      <c r="A54" s="42">
        <v>12</v>
      </c>
      <c r="B54" s="35" t="s">
        <v>48</v>
      </c>
      <c r="C54" s="35" t="s">
        <v>49</v>
      </c>
      <c r="D54" s="80"/>
      <c r="E54" s="80"/>
      <c r="F54" s="80"/>
      <c r="G54" s="81">
        <f>H47*0.2%</f>
        <v>3.1680000000000001</v>
      </c>
      <c r="H54" s="81">
        <f t="shared" ref="H54:H55" si="0">G54</f>
        <v>3.1680000000000001</v>
      </c>
    </row>
    <row r="55" spans="1:8" ht="38.25" x14ac:dyDescent="0.2">
      <c r="A55" s="42">
        <v>13</v>
      </c>
      <c r="B55" s="35" t="s">
        <v>50</v>
      </c>
      <c r="C55" s="35" t="s">
        <v>51</v>
      </c>
      <c r="D55" s="80"/>
      <c r="E55" s="80"/>
      <c r="F55" s="80"/>
      <c r="G55" s="81">
        <f>G53*12.69%</f>
        <v>7.5880000000000001</v>
      </c>
      <c r="H55" s="81">
        <f t="shared" si="0"/>
        <v>7.5880000000000001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70.548000000000002</v>
      </c>
      <c r="H56" s="82">
        <f>SUM(H53:H55)</f>
        <v>70.548000000000002</v>
      </c>
    </row>
    <row r="57" spans="1:8" x14ac:dyDescent="0.2">
      <c r="A57" s="39"/>
      <c r="B57" s="123" t="s">
        <v>131</v>
      </c>
      <c r="C57" s="124"/>
      <c r="D57" s="82">
        <f>D47</f>
        <v>1341.2349999999999</v>
      </c>
      <c r="E57" s="83"/>
      <c r="F57" s="83"/>
      <c r="G57" s="82">
        <f>G51+G47+G56</f>
        <v>407.61500000000001</v>
      </c>
      <c r="H57" s="82">
        <f>H51+H47+H56</f>
        <v>1748.85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ht="25.5" x14ac:dyDescent="0.2">
      <c r="A59" s="42">
        <v>14</v>
      </c>
      <c r="B59" s="35" t="s">
        <v>55</v>
      </c>
      <c r="C59" s="35" t="s">
        <v>56</v>
      </c>
      <c r="D59" s="81">
        <f>D57*3%</f>
        <v>40.237000000000002</v>
      </c>
      <c r="E59" s="80"/>
      <c r="F59" s="80"/>
      <c r="G59" s="81">
        <f>G57*3%</f>
        <v>12.228</v>
      </c>
      <c r="H59" s="81">
        <f>D59+G59</f>
        <v>52.465000000000003</v>
      </c>
    </row>
    <row r="60" spans="1:8" x14ac:dyDescent="0.2">
      <c r="A60" s="39"/>
      <c r="B60" s="123" t="s">
        <v>132</v>
      </c>
      <c r="C60" s="124"/>
      <c r="D60" s="82">
        <f>D59</f>
        <v>40.237000000000002</v>
      </c>
      <c r="E60" s="83"/>
      <c r="F60" s="83"/>
      <c r="G60" s="82">
        <f>G59</f>
        <v>12.228</v>
      </c>
      <c r="H60" s="82">
        <f>H59</f>
        <v>52.465000000000003</v>
      </c>
    </row>
    <row r="61" spans="1:8" x14ac:dyDescent="0.2">
      <c r="A61" s="39"/>
      <c r="B61" s="123" t="s">
        <v>133</v>
      </c>
      <c r="C61" s="124"/>
      <c r="D61" s="82">
        <f>D57+D60</f>
        <v>1381.472</v>
      </c>
      <c r="E61" s="83"/>
      <c r="F61" s="83"/>
      <c r="G61" s="82">
        <f>G57+G60</f>
        <v>419.84300000000002</v>
      </c>
      <c r="H61" s="82">
        <f>H57+H60</f>
        <v>1801.3150000000001</v>
      </c>
    </row>
    <row r="62" spans="1:8" ht="27.95" customHeight="1" x14ac:dyDescent="0.2">
      <c r="A62" s="1"/>
      <c r="B62" s="2"/>
      <c r="C62" s="3" t="s">
        <v>62</v>
      </c>
      <c r="D62" s="84"/>
      <c r="E62" s="84"/>
      <c r="F62" s="84"/>
      <c r="G62" s="84"/>
      <c r="H62" s="84"/>
    </row>
    <row r="63" spans="1:8" ht="12.75" customHeight="1" x14ac:dyDescent="0.2">
      <c r="A63" s="13">
        <v>15</v>
      </c>
      <c r="B63" s="12"/>
      <c r="C63" s="14" t="s">
        <v>63</v>
      </c>
      <c r="D63" s="85">
        <f>D61</f>
        <v>1381.472</v>
      </c>
      <c r="E63" s="85"/>
      <c r="F63" s="85"/>
      <c r="G63" s="85"/>
      <c r="H63" s="85">
        <f>D63+E63+F63+G63</f>
        <v>1381.472</v>
      </c>
    </row>
    <row r="64" spans="1:8" x14ac:dyDescent="0.2">
      <c r="A64" s="13">
        <v>16</v>
      </c>
      <c r="B64" s="12"/>
      <c r="C64" s="14" t="s">
        <v>64</v>
      </c>
      <c r="D64" s="85"/>
      <c r="E64" s="85"/>
      <c r="F64" s="85"/>
      <c r="G64" s="85">
        <f>(G43+G44+G45+G54)*1.03-0.001</f>
        <v>253.48400000000001</v>
      </c>
      <c r="H64" s="85">
        <f t="shared" ref="H64:H69" si="1">D64+E64+F64+G64</f>
        <v>253.48400000000001</v>
      </c>
    </row>
    <row r="65" spans="1:9" ht="25.5" x14ac:dyDescent="0.2">
      <c r="A65" s="13">
        <v>17</v>
      </c>
      <c r="B65" s="12"/>
      <c r="C65" s="8" t="s">
        <v>65</v>
      </c>
      <c r="D65" s="86"/>
      <c r="E65" s="86"/>
      <c r="F65" s="86"/>
      <c r="G65" s="87">
        <f>G49*1.03</f>
        <v>62.039000000000001</v>
      </c>
      <c r="H65" s="85">
        <f t="shared" si="1"/>
        <v>62.039000000000001</v>
      </c>
    </row>
    <row r="66" spans="1:9" x14ac:dyDescent="0.2">
      <c r="A66" s="13">
        <v>18</v>
      </c>
      <c r="B66" s="12"/>
      <c r="C66" s="8" t="s">
        <v>66</v>
      </c>
      <c r="D66" s="86"/>
      <c r="E66" s="86"/>
      <c r="F66" s="86"/>
      <c r="G66" s="87">
        <f>G50*1.03</f>
        <v>34.917999999999999</v>
      </c>
      <c r="H66" s="85">
        <f t="shared" si="1"/>
        <v>34.917999999999999</v>
      </c>
    </row>
    <row r="67" spans="1:9" x14ac:dyDescent="0.2">
      <c r="A67" s="13">
        <v>19</v>
      </c>
      <c r="B67" s="12"/>
      <c r="C67" s="14" t="s">
        <v>67</v>
      </c>
      <c r="D67" s="85"/>
      <c r="E67" s="85"/>
      <c r="F67" s="85"/>
      <c r="G67" s="87">
        <v>0</v>
      </c>
      <c r="H67" s="85">
        <f t="shared" si="1"/>
        <v>0</v>
      </c>
    </row>
    <row r="68" spans="1:9" x14ac:dyDescent="0.2">
      <c r="A68" s="13">
        <v>20</v>
      </c>
      <c r="B68" s="12"/>
      <c r="C68" s="14" t="s">
        <v>68</v>
      </c>
      <c r="D68" s="85"/>
      <c r="E68" s="85"/>
      <c r="F68" s="85"/>
      <c r="G68" s="87">
        <f>(G53)*1.03</f>
        <v>61.585999999999999</v>
      </c>
      <c r="H68" s="85">
        <f t="shared" si="1"/>
        <v>61.585999999999999</v>
      </c>
    </row>
    <row r="69" spans="1:9" ht="25.5" x14ac:dyDescent="0.2">
      <c r="A69" s="13">
        <v>21</v>
      </c>
      <c r="B69" s="12"/>
      <c r="C69" s="14" t="s">
        <v>69</v>
      </c>
      <c r="D69" s="85"/>
      <c r="E69" s="85"/>
      <c r="F69" s="85"/>
      <c r="G69" s="87">
        <f>G55*1.03</f>
        <v>7.8159999999999998</v>
      </c>
      <c r="H69" s="85">
        <f t="shared" si="1"/>
        <v>7.8159999999999998</v>
      </c>
    </row>
    <row r="70" spans="1:9" x14ac:dyDescent="0.2">
      <c r="A70" s="13"/>
      <c r="B70" s="12"/>
      <c r="C70" s="11" t="s">
        <v>70</v>
      </c>
      <c r="D70" s="88">
        <f>SUM(D63:D69)</f>
        <v>1381.472</v>
      </c>
      <c r="E70" s="88">
        <f>SUM(E63:E69)</f>
        <v>0</v>
      </c>
      <c r="F70" s="88">
        <f>SUM(F63:F69)</f>
        <v>0</v>
      </c>
      <c r="G70" s="88">
        <f>SUM(G63:G69)</f>
        <v>419.84300000000002</v>
      </c>
      <c r="H70" s="88">
        <f>SUM(H63:H69)</f>
        <v>1801.3150000000001</v>
      </c>
    </row>
    <row r="71" spans="1:9" ht="14.25" x14ac:dyDescent="0.2">
      <c r="A71" s="131" t="s">
        <v>59</v>
      </c>
      <c r="B71" s="132"/>
      <c r="C71" s="132"/>
      <c r="D71" s="132"/>
      <c r="E71" s="132"/>
      <c r="F71" s="132"/>
      <c r="G71" s="132"/>
      <c r="H71" s="133"/>
    </row>
    <row r="72" spans="1:9" ht="25.5" x14ac:dyDescent="0.2">
      <c r="A72" s="16">
        <v>22</v>
      </c>
      <c r="B72" s="5" t="s">
        <v>60</v>
      </c>
      <c r="C72" s="5" t="s">
        <v>71</v>
      </c>
      <c r="D72" s="89">
        <f>D70*0.18</f>
        <v>248.66499999999999</v>
      </c>
      <c r="E72" s="89">
        <f t="shared" ref="E72:G72" si="2">E70*0.18</f>
        <v>0</v>
      </c>
      <c r="F72" s="89">
        <f t="shared" si="2"/>
        <v>0</v>
      </c>
      <c r="G72" s="89">
        <f t="shared" si="2"/>
        <v>75.572000000000003</v>
      </c>
      <c r="H72" s="89">
        <f>D72+E72+F72+G72</f>
        <v>324.23700000000002</v>
      </c>
    </row>
    <row r="73" spans="1:9" ht="25.5" x14ac:dyDescent="0.2">
      <c r="A73" s="4"/>
      <c r="B73" s="5" t="s">
        <v>61</v>
      </c>
      <c r="C73" s="6" t="s">
        <v>136</v>
      </c>
      <c r="D73" s="90">
        <f>D70+D72</f>
        <v>1630.1369999999999</v>
      </c>
      <c r="E73" s="90">
        <f t="shared" ref="E73:G73" si="3">E70+E72</f>
        <v>0</v>
      </c>
      <c r="F73" s="90">
        <f t="shared" si="3"/>
        <v>0</v>
      </c>
      <c r="G73" s="90">
        <f t="shared" si="3"/>
        <v>495.41500000000002</v>
      </c>
      <c r="H73" s="90">
        <f>D73+E73+F73+G73</f>
        <v>2125.5520000000001</v>
      </c>
      <c r="I73" s="45"/>
    </row>
    <row r="74" spans="1:9" x14ac:dyDescent="0.2">
      <c r="D74" s="46"/>
      <c r="E74" s="46"/>
      <c r="F74" s="46"/>
      <c r="G74" s="46"/>
      <c r="H74" s="46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0:C60"/>
    <mergeCell ref="B61:C61"/>
    <mergeCell ref="A71:H71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41" zoomScale="85" zoomScaleNormal="100" zoomScaleSheetLayoutView="85" workbookViewId="0">
      <selection activeCell="G54" sqref="G54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47" t="s">
        <v>93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123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ht="25.5" x14ac:dyDescent="0.2">
      <c r="A27" s="102">
        <v>1</v>
      </c>
      <c r="B27" s="35" t="s">
        <v>94</v>
      </c>
      <c r="C27" s="35" t="s">
        <v>116</v>
      </c>
      <c r="D27" s="81">
        <f>81494/1000</f>
        <v>81.494</v>
      </c>
      <c r="E27" s="96"/>
      <c r="F27" s="96"/>
      <c r="G27" s="96"/>
      <c r="H27" s="96">
        <f>D27</f>
        <v>81.494</v>
      </c>
    </row>
    <row r="28" spans="1:8" x14ac:dyDescent="0.2">
      <c r="A28" s="39"/>
      <c r="B28" s="123" t="s">
        <v>17</v>
      </c>
      <c r="C28" s="124"/>
      <c r="D28" s="83">
        <f>D27</f>
        <v>81.494</v>
      </c>
      <c r="E28" s="80"/>
      <c r="F28" s="80"/>
      <c r="G28" s="80"/>
      <c r="H28" s="80">
        <f>H27</f>
        <v>81.494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2</v>
      </c>
      <c r="B30" s="35" t="s">
        <v>95</v>
      </c>
      <c r="C30" s="35" t="s">
        <v>93</v>
      </c>
      <c r="D30" s="81">
        <f>70846/1000</f>
        <v>70.846000000000004</v>
      </c>
      <c r="E30" s="80"/>
      <c r="F30" s="80"/>
      <c r="G30" s="80"/>
      <c r="H30" s="81">
        <f>D30</f>
        <v>70.846000000000004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70.846000000000004</v>
      </c>
      <c r="E31" s="83"/>
      <c r="F31" s="83"/>
      <c r="G31" s="83"/>
      <c r="H31" s="82">
        <f>SUM(H30:H30)</f>
        <v>70.846000000000004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82">
        <f>D28+D31</f>
        <v>152.34</v>
      </c>
      <c r="E33" s="83"/>
      <c r="F33" s="83"/>
      <c r="G33" s="83"/>
      <c r="H33" s="82">
        <f>H28+H31</f>
        <v>152.34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3</v>
      </c>
      <c r="B35" s="35" t="s">
        <v>23</v>
      </c>
      <c r="C35" s="35" t="s">
        <v>24</v>
      </c>
      <c r="D35" s="81">
        <f>D33*2.64%</f>
        <v>4.0220000000000002</v>
      </c>
      <c r="E35" s="80"/>
      <c r="F35" s="80"/>
      <c r="G35" s="80"/>
      <c r="H35" s="81">
        <f>D35</f>
        <v>4.0220000000000002</v>
      </c>
    </row>
    <row r="36" spans="1:8" ht="27.95" customHeight="1" x14ac:dyDescent="0.2">
      <c r="A36" s="39"/>
      <c r="B36" s="123" t="s">
        <v>25</v>
      </c>
      <c r="C36" s="124"/>
      <c r="D36" s="82">
        <f>D35</f>
        <v>4.0220000000000002</v>
      </c>
      <c r="E36" s="83"/>
      <c r="F36" s="83"/>
      <c r="G36" s="83"/>
      <c r="H36" s="82">
        <f>H35</f>
        <v>4.0220000000000002</v>
      </c>
    </row>
    <row r="37" spans="1:8" x14ac:dyDescent="0.2">
      <c r="A37" s="39"/>
      <c r="B37" s="123" t="s">
        <v>26</v>
      </c>
      <c r="C37" s="124"/>
      <c r="D37" s="82">
        <f>D33+D36</f>
        <v>156.36199999999999</v>
      </c>
      <c r="E37" s="83"/>
      <c r="F37" s="83"/>
      <c r="G37" s="83"/>
      <c r="H37" s="82">
        <f>H33+H36</f>
        <v>156.36199999999999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4</v>
      </c>
      <c r="B39" s="35" t="s">
        <v>28</v>
      </c>
      <c r="C39" s="35" t="s">
        <v>29</v>
      </c>
      <c r="D39" s="81">
        <f>D37*1.96%</f>
        <v>3.0649999999999999</v>
      </c>
      <c r="E39" s="80"/>
      <c r="F39" s="80"/>
      <c r="G39" s="80"/>
      <c r="H39" s="81">
        <f>D39</f>
        <v>3.0649999999999999</v>
      </c>
    </row>
    <row r="40" spans="1:8" ht="25.5" x14ac:dyDescent="0.2">
      <c r="A40" s="42">
        <v>5</v>
      </c>
      <c r="B40" s="35" t="s">
        <v>30</v>
      </c>
      <c r="C40" s="35" t="s">
        <v>31</v>
      </c>
      <c r="D40" s="81">
        <f>D37*0.4%</f>
        <v>0.625</v>
      </c>
      <c r="E40" s="80"/>
      <c r="F40" s="80"/>
      <c r="G40" s="80"/>
      <c r="H40" s="81">
        <f>D40</f>
        <v>0.625</v>
      </c>
    </row>
    <row r="41" spans="1:8" ht="102" x14ac:dyDescent="0.2">
      <c r="A41" s="42">
        <v>6</v>
      </c>
      <c r="B41" s="35" t="s">
        <v>32</v>
      </c>
      <c r="C41" s="35" t="s">
        <v>33</v>
      </c>
      <c r="D41" s="80"/>
      <c r="E41" s="80"/>
      <c r="F41" s="80"/>
      <c r="G41" s="81">
        <f>D55*2.4%</f>
        <v>3.8410000000000002</v>
      </c>
      <c r="H41" s="81">
        <f>G41</f>
        <v>3.8410000000000002</v>
      </c>
    </row>
    <row r="42" spans="1:8" x14ac:dyDescent="0.2">
      <c r="A42" s="42">
        <v>7</v>
      </c>
      <c r="B42" s="35" t="s">
        <v>34</v>
      </c>
      <c r="C42" s="35" t="s">
        <v>35</v>
      </c>
      <c r="D42" s="80"/>
      <c r="E42" s="80"/>
      <c r="F42" s="80"/>
      <c r="G42" s="81">
        <f>1690.11/1000</f>
        <v>1.69</v>
      </c>
      <c r="H42" s="81">
        <f>G42</f>
        <v>1.69</v>
      </c>
    </row>
    <row r="43" spans="1:8" x14ac:dyDescent="0.2">
      <c r="A43" s="42">
        <v>8</v>
      </c>
      <c r="B43" s="35" t="s">
        <v>36</v>
      </c>
      <c r="C43" s="35" t="s">
        <v>37</v>
      </c>
      <c r="D43" s="80"/>
      <c r="E43" s="80"/>
      <c r="F43" s="80"/>
      <c r="G43" s="81">
        <f>22749.8/1000</f>
        <v>22.75</v>
      </c>
      <c r="H43" s="81">
        <f>G43</f>
        <v>22.75</v>
      </c>
    </row>
    <row r="44" spans="1:8" x14ac:dyDescent="0.2">
      <c r="A44" s="39"/>
      <c r="B44" s="123" t="s">
        <v>38</v>
      </c>
      <c r="C44" s="124"/>
      <c r="D44" s="81">
        <f>SUM(D39:D43)</f>
        <v>3.69</v>
      </c>
      <c r="E44" s="80"/>
      <c r="F44" s="80"/>
      <c r="G44" s="81">
        <f>SUM(G41:G43)</f>
        <v>28.280999999999999</v>
      </c>
      <c r="H44" s="81">
        <f>SUM(H39:H43)</f>
        <v>31.971</v>
      </c>
    </row>
    <row r="45" spans="1:8" x14ac:dyDescent="0.2">
      <c r="A45" s="39"/>
      <c r="B45" s="123" t="s">
        <v>39</v>
      </c>
      <c r="C45" s="124"/>
      <c r="D45" s="82">
        <f>D37+D44</f>
        <v>160.05199999999999</v>
      </c>
      <c r="E45" s="83"/>
      <c r="F45" s="83"/>
      <c r="G45" s="82">
        <f>G37+G44</f>
        <v>28.280999999999999</v>
      </c>
      <c r="H45" s="82">
        <f>H37+H44</f>
        <v>188.333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9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7.484</v>
      </c>
      <c r="H47" s="81">
        <f>G47</f>
        <v>7.484</v>
      </c>
    </row>
    <row r="48" spans="1:8" ht="38.25" x14ac:dyDescent="0.2">
      <c r="A48" s="42">
        <v>10</v>
      </c>
      <c r="B48" s="35" t="s">
        <v>43</v>
      </c>
      <c r="C48" s="35" t="s">
        <v>44</v>
      </c>
      <c r="D48" s="80"/>
      <c r="E48" s="80"/>
      <c r="F48" s="80"/>
      <c r="G48" s="81">
        <f>H45*2.14%</f>
        <v>4.03</v>
      </c>
      <c r="H48" s="81">
        <f>G48</f>
        <v>4.03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11.513999999999999</v>
      </c>
      <c r="H49" s="82">
        <f>SUM(H47:H48)</f>
        <v>11.513999999999999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11</v>
      </c>
      <c r="B51" s="35" t="s">
        <v>47</v>
      </c>
      <c r="C51" s="35" t="s">
        <v>96</v>
      </c>
      <c r="D51" s="80"/>
      <c r="E51" s="80"/>
      <c r="F51" s="80"/>
      <c r="G51" s="81">
        <f>1611994.25/1.18/3.99/131.83*5.77/1000</f>
        <v>14.984999999999999</v>
      </c>
      <c r="H51" s="80">
        <f>G51</f>
        <v>14.984999999999999</v>
      </c>
    </row>
    <row r="52" spans="1:8" ht="25.5" x14ac:dyDescent="0.2">
      <c r="A52" s="42">
        <v>12</v>
      </c>
      <c r="B52" s="35" t="s">
        <v>48</v>
      </c>
      <c r="C52" s="35" t="s">
        <v>49</v>
      </c>
      <c r="D52" s="80"/>
      <c r="E52" s="80"/>
      <c r="F52" s="80"/>
      <c r="G52" s="81">
        <f>H45*0.2%</f>
        <v>0.377</v>
      </c>
      <c r="H52" s="81">
        <f t="shared" ref="H52:H53" si="0">G52</f>
        <v>0.377</v>
      </c>
    </row>
    <row r="53" spans="1:8" ht="38.25" x14ac:dyDescent="0.2">
      <c r="A53" s="42">
        <v>13</v>
      </c>
      <c r="B53" s="35" t="s">
        <v>50</v>
      </c>
      <c r="C53" s="35" t="s">
        <v>51</v>
      </c>
      <c r="D53" s="80"/>
      <c r="E53" s="80"/>
      <c r="F53" s="80"/>
      <c r="G53" s="81">
        <f>G51*12.69%</f>
        <v>1.9019999999999999</v>
      </c>
      <c r="H53" s="81">
        <f t="shared" si="0"/>
        <v>1.9019999999999999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17.263999999999999</v>
      </c>
      <c r="H54" s="82">
        <f>SUM(H51:H53)</f>
        <v>17.263999999999999</v>
      </c>
    </row>
    <row r="55" spans="1:8" x14ac:dyDescent="0.2">
      <c r="A55" s="39"/>
      <c r="B55" s="123" t="s">
        <v>53</v>
      </c>
      <c r="C55" s="124"/>
      <c r="D55" s="82">
        <f>D45</f>
        <v>160.05199999999999</v>
      </c>
      <c r="E55" s="83"/>
      <c r="F55" s="83"/>
      <c r="G55" s="82">
        <f>G49+G45+G54</f>
        <v>57.058999999999997</v>
      </c>
      <c r="H55" s="82">
        <f>H49+H45+H54</f>
        <v>217.11099999999999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>
        <v>14</v>
      </c>
      <c r="B57" s="44"/>
      <c r="C57" s="44"/>
      <c r="D57" s="80"/>
      <c r="E57" s="80"/>
      <c r="F57" s="80"/>
      <c r="G57" s="80"/>
      <c r="H57" s="80"/>
    </row>
    <row r="58" spans="1:8" ht="25.5" x14ac:dyDescent="0.2">
      <c r="A58" s="39"/>
      <c r="B58" s="35" t="s">
        <v>55</v>
      </c>
      <c r="C58" s="35" t="s">
        <v>56</v>
      </c>
      <c r="D58" s="81">
        <f>D55*3%</f>
        <v>4.8019999999999996</v>
      </c>
      <c r="E58" s="80"/>
      <c r="F58" s="80"/>
      <c r="G58" s="81">
        <f>G55*3%</f>
        <v>1.712</v>
      </c>
      <c r="H58" s="81">
        <f>D58+G58</f>
        <v>6.5140000000000002</v>
      </c>
    </row>
    <row r="59" spans="1:8" x14ac:dyDescent="0.2">
      <c r="A59" s="39"/>
      <c r="B59" s="123" t="s">
        <v>57</v>
      </c>
      <c r="C59" s="124"/>
      <c r="D59" s="82">
        <f>D58</f>
        <v>4.8019999999999996</v>
      </c>
      <c r="E59" s="83"/>
      <c r="F59" s="83"/>
      <c r="G59" s="82">
        <f>G58</f>
        <v>1.712</v>
      </c>
      <c r="H59" s="82">
        <f>H58</f>
        <v>6.5140000000000002</v>
      </c>
    </row>
    <row r="60" spans="1:8" x14ac:dyDescent="0.2">
      <c r="A60" s="1"/>
      <c r="B60" s="123" t="s">
        <v>58</v>
      </c>
      <c r="C60" s="124"/>
      <c r="D60" s="82">
        <f>D55+D59</f>
        <v>164.85400000000001</v>
      </c>
      <c r="E60" s="83"/>
      <c r="F60" s="83"/>
      <c r="G60" s="82">
        <f>G55+G59</f>
        <v>58.771000000000001</v>
      </c>
      <c r="H60" s="82">
        <f>H55+H59</f>
        <v>223.625</v>
      </c>
    </row>
    <row r="61" spans="1:8" ht="27.95" customHeight="1" x14ac:dyDescent="0.2">
      <c r="A61" s="13">
        <v>15</v>
      </c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16</v>
      </c>
      <c r="B62" s="12"/>
      <c r="C62" s="14" t="s">
        <v>63</v>
      </c>
      <c r="D62" s="85">
        <f>D60</f>
        <v>164.85400000000001</v>
      </c>
      <c r="E62" s="85"/>
      <c r="F62" s="85"/>
      <c r="G62" s="85"/>
      <c r="H62" s="85">
        <f>D62+E62+F62+G62</f>
        <v>164.85400000000001</v>
      </c>
    </row>
    <row r="63" spans="1:8" x14ac:dyDescent="0.2">
      <c r="A63" s="13">
        <v>17</v>
      </c>
      <c r="B63" s="12"/>
      <c r="C63" s="14" t="s">
        <v>64</v>
      </c>
      <c r="D63" s="85"/>
      <c r="E63" s="85"/>
      <c r="F63" s="85"/>
      <c r="G63" s="85">
        <f>(G41+G42+G43+G52)*1.03-0.001</f>
        <v>29.516999999999999</v>
      </c>
      <c r="H63" s="85">
        <f t="shared" ref="H63:H68" si="1">D63+E63+F63+G63</f>
        <v>29.516999999999999</v>
      </c>
    </row>
    <row r="64" spans="1:8" ht="25.5" x14ac:dyDescent="0.2">
      <c r="A64" s="13">
        <v>18</v>
      </c>
      <c r="B64" s="12"/>
      <c r="C64" s="8" t="s">
        <v>65</v>
      </c>
      <c r="D64" s="86"/>
      <c r="E64" s="86"/>
      <c r="F64" s="86"/>
      <c r="G64" s="87">
        <f>G47*1.03</f>
        <v>7.7089999999999996</v>
      </c>
      <c r="H64" s="85">
        <f t="shared" si="1"/>
        <v>7.7089999999999996</v>
      </c>
    </row>
    <row r="65" spans="1:8" x14ac:dyDescent="0.2">
      <c r="A65" s="13">
        <v>19</v>
      </c>
      <c r="B65" s="12"/>
      <c r="C65" s="8" t="s">
        <v>66</v>
      </c>
      <c r="D65" s="86"/>
      <c r="E65" s="86"/>
      <c r="F65" s="86"/>
      <c r="G65" s="87">
        <f>G48*1.03</f>
        <v>4.1509999999999998</v>
      </c>
      <c r="H65" s="85">
        <f t="shared" si="1"/>
        <v>4.1509999999999998</v>
      </c>
    </row>
    <row r="66" spans="1:8" x14ac:dyDescent="0.2">
      <c r="A66" s="13">
        <v>20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21</v>
      </c>
      <c r="B67" s="12"/>
      <c r="C67" s="14" t="s">
        <v>68</v>
      </c>
      <c r="D67" s="85"/>
      <c r="E67" s="85"/>
      <c r="F67" s="85"/>
      <c r="G67" s="87">
        <f>(G51)*1.03</f>
        <v>15.435</v>
      </c>
      <c r="H67" s="85">
        <f t="shared" si="1"/>
        <v>15.435</v>
      </c>
    </row>
    <row r="68" spans="1:8" ht="25.5" x14ac:dyDescent="0.2">
      <c r="A68" s="13"/>
      <c r="B68" s="12"/>
      <c r="C68" s="14" t="s">
        <v>69</v>
      </c>
      <c r="D68" s="85"/>
      <c r="E68" s="85"/>
      <c r="F68" s="85"/>
      <c r="G68" s="87">
        <f>G53*1.03</f>
        <v>1.9590000000000001</v>
      </c>
      <c r="H68" s="85">
        <f t="shared" si="1"/>
        <v>1.9590000000000001</v>
      </c>
    </row>
    <row r="69" spans="1:8" x14ac:dyDescent="0.2">
      <c r="B69" s="12"/>
      <c r="C69" s="11" t="s">
        <v>70</v>
      </c>
      <c r="D69" s="88">
        <f>SUM(D62:D68)</f>
        <v>164.85400000000001</v>
      </c>
      <c r="E69" s="88">
        <f>SUM(E62:E68)</f>
        <v>0</v>
      </c>
      <c r="F69" s="88">
        <f>SUM(F62:F68)</f>
        <v>0</v>
      </c>
      <c r="G69" s="88">
        <f>SUM(G62:G68)</f>
        <v>58.771000000000001</v>
      </c>
      <c r="H69" s="88">
        <f>SUM(H62:H68)</f>
        <v>223.625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topLeftCell="A49" zoomScaleNormal="100" zoomScaleSheetLayoutView="100" workbookViewId="0">
      <selection activeCell="A49"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77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34"/>
      <c r="B27" s="35"/>
      <c r="C27" s="35"/>
      <c r="D27" s="36"/>
      <c r="E27" s="37"/>
      <c r="F27" s="37"/>
      <c r="G27" s="3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97</v>
      </c>
      <c r="C30" s="35" t="s">
        <v>117</v>
      </c>
      <c r="D30" s="81">
        <f>1032560/1000</f>
        <v>1032.56</v>
      </c>
      <c r="E30" s="80"/>
      <c r="F30" s="80"/>
      <c r="G30" s="80"/>
      <c r="H30" s="81">
        <f>D30</f>
        <v>1032.56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1032.56</v>
      </c>
      <c r="E31" s="83"/>
      <c r="F31" s="83"/>
      <c r="G31" s="83"/>
      <c r="H31" s="82">
        <f>SUM(H30:H30)</f>
        <v>1032.56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1032.56</v>
      </c>
      <c r="E33" s="83"/>
      <c r="F33" s="83"/>
      <c r="G33" s="83"/>
      <c r="H33" s="82">
        <f>H28+H31</f>
        <v>1032.56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8652.8529999999992</v>
      </c>
      <c r="E35" s="100"/>
      <c r="F35" s="100"/>
      <c r="G35" s="100">
        <v>0</v>
      </c>
      <c r="H35" s="100">
        <f>D35+E35+F35+G35</f>
        <v>8652.8529999999992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2</v>
      </c>
      <c r="B37" s="35" t="s">
        <v>23</v>
      </c>
      <c r="C37" s="35" t="s">
        <v>24</v>
      </c>
      <c r="D37" s="81">
        <f>D35*2.64%</f>
        <v>228.435</v>
      </c>
      <c r="E37" s="80"/>
      <c r="F37" s="80"/>
      <c r="G37" s="80"/>
      <c r="H37" s="81">
        <f>D37</f>
        <v>228.435</v>
      </c>
    </row>
    <row r="38" spans="1:10" ht="27.95" customHeight="1" x14ac:dyDescent="0.2">
      <c r="A38" s="39"/>
      <c r="B38" s="123" t="s">
        <v>126</v>
      </c>
      <c r="C38" s="124"/>
      <c r="D38" s="82">
        <f>D37</f>
        <v>228.435</v>
      </c>
      <c r="E38" s="83"/>
      <c r="F38" s="83"/>
      <c r="G38" s="83"/>
      <c r="H38" s="82">
        <f>H37</f>
        <v>228.435</v>
      </c>
    </row>
    <row r="39" spans="1:10" x14ac:dyDescent="0.2">
      <c r="A39" s="39"/>
      <c r="B39" s="123" t="s">
        <v>124</v>
      </c>
      <c r="C39" s="124"/>
      <c r="D39" s="82">
        <f>D35+D38</f>
        <v>8881.2880000000005</v>
      </c>
      <c r="E39" s="83"/>
      <c r="F39" s="83"/>
      <c r="G39" s="83"/>
      <c r="H39" s="82">
        <f>H35+H38</f>
        <v>8881.2880000000005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3</v>
      </c>
      <c r="B41" s="35" t="s">
        <v>28</v>
      </c>
      <c r="C41" s="35" t="s">
        <v>29</v>
      </c>
      <c r="D41" s="81"/>
      <c r="E41" s="80"/>
      <c r="F41" s="80"/>
      <c r="G41" s="80"/>
      <c r="H41" s="81">
        <f>D41</f>
        <v>0</v>
      </c>
    </row>
    <row r="42" spans="1:10" ht="25.5" x14ac:dyDescent="0.2">
      <c r="A42" s="42">
        <v>4</v>
      </c>
      <c r="B42" s="35" t="s">
        <v>30</v>
      </c>
      <c r="C42" s="35" t="s">
        <v>31</v>
      </c>
      <c r="D42" s="81"/>
      <c r="E42" s="80"/>
      <c r="F42" s="80"/>
      <c r="G42" s="80"/>
      <c r="H42" s="81">
        <f>D42</f>
        <v>0</v>
      </c>
    </row>
    <row r="43" spans="1:10" ht="102" x14ac:dyDescent="0.2">
      <c r="A43" s="42">
        <v>5</v>
      </c>
      <c r="B43" s="35" t="s">
        <v>32</v>
      </c>
      <c r="C43" s="35" t="s">
        <v>33</v>
      </c>
      <c r="D43" s="80"/>
      <c r="E43" s="80"/>
      <c r="F43" s="80"/>
      <c r="G43" s="81">
        <f>'3 Б'!G41*8.59</f>
        <v>218.495</v>
      </c>
      <c r="H43" s="81">
        <f>G43</f>
        <v>218.495</v>
      </c>
    </row>
    <row r="44" spans="1:10" x14ac:dyDescent="0.2">
      <c r="A44" s="42">
        <v>6</v>
      </c>
      <c r="B44" s="35" t="s">
        <v>34</v>
      </c>
      <c r="C44" s="35" t="s">
        <v>35</v>
      </c>
      <c r="D44" s="80"/>
      <c r="E44" s="80"/>
      <c r="F44" s="80"/>
      <c r="G44" s="81">
        <f>4396.3/1000*8.59</f>
        <v>37.764000000000003</v>
      </c>
      <c r="H44" s="81">
        <f>G44</f>
        <v>37.764000000000003</v>
      </c>
    </row>
    <row r="45" spans="1:10" x14ac:dyDescent="0.2">
      <c r="A45" s="42">
        <v>7</v>
      </c>
      <c r="B45" s="35" t="s">
        <v>36</v>
      </c>
      <c r="C45" s="35" t="s">
        <v>37</v>
      </c>
      <c r="D45" s="80"/>
      <c r="E45" s="80"/>
      <c r="F45" s="80"/>
      <c r="G45" s="81">
        <f>10009.46/1000*8.59</f>
        <v>85.980999999999995</v>
      </c>
      <c r="H45" s="81">
        <f>G45</f>
        <v>85.980999999999995</v>
      </c>
    </row>
    <row r="46" spans="1:10" x14ac:dyDescent="0.2">
      <c r="A46" s="39"/>
      <c r="B46" s="123" t="s">
        <v>127</v>
      </c>
      <c r="C46" s="124"/>
      <c r="D46" s="81">
        <f>SUM(D41:D45)</f>
        <v>0</v>
      </c>
      <c r="E46" s="80"/>
      <c r="F46" s="80"/>
      <c r="G46" s="81">
        <f>SUM(G43:G45)</f>
        <v>342.24</v>
      </c>
      <c r="H46" s="81">
        <f>SUM(H41:H45)</f>
        <v>342.24</v>
      </c>
    </row>
    <row r="47" spans="1:10" x14ac:dyDescent="0.2">
      <c r="A47" s="39"/>
      <c r="B47" s="123" t="s">
        <v>128</v>
      </c>
      <c r="C47" s="124"/>
      <c r="D47" s="82">
        <f>D39+D46</f>
        <v>8881.2880000000005</v>
      </c>
      <c r="E47" s="83"/>
      <c r="F47" s="83"/>
      <c r="G47" s="82">
        <f>G39+G46</f>
        <v>342.24</v>
      </c>
      <c r="H47" s="82">
        <f>H39+H46</f>
        <v>9223.5280000000002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8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348.86900000000003</v>
      </c>
      <c r="H49" s="81">
        <f>G49</f>
        <v>348.86900000000003</v>
      </c>
    </row>
    <row r="50" spans="1:8" ht="38.25" x14ac:dyDescent="0.2">
      <c r="A50" s="42">
        <v>9</v>
      </c>
      <c r="B50" s="35" t="s">
        <v>43</v>
      </c>
      <c r="C50" s="35" t="s">
        <v>44</v>
      </c>
      <c r="D50" s="80"/>
      <c r="E50" s="80"/>
      <c r="F50" s="80"/>
      <c r="G50" s="81">
        <f>H47*2.14%</f>
        <v>197.38300000000001</v>
      </c>
      <c r="H50" s="81">
        <f>G50</f>
        <v>197.38300000000001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546.25199999999995</v>
      </c>
      <c r="H51" s="82">
        <f>SUM(H49:H50)</f>
        <v>546.25199999999995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10</v>
      </c>
      <c r="B53" s="35" t="s">
        <v>47</v>
      </c>
      <c r="C53" s="35" t="s">
        <v>98</v>
      </c>
      <c r="D53" s="80"/>
      <c r="E53" s="80"/>
      <c r="F53" s="80"/>
      <c r="G53" s="81">
        <f>1611994.25/1.18/131.83*29.315/1000</f>
        <v>303.779</v>
      </c>
      <c r="H53" s="80">
        <f>G53</f>
        <v>303.779</v>
      </c>
    </row>
    <row r="54" spans="1:8" ht="25.5" x14ac:dyDescent="0.2">
      <c r="A54" s="42">
        <v>11</v>
      </c>
      <c r="B54" s="35" t="s">
        <v>48</v>
      </c>
      <c r="C54" s="35" t="s">
        <v>49</v>
      </c>
      <c r="D54" s="80"/>
      <c r="E54" s="80"/>
      <c r="F54" s="80"/>
      <c r="G54" s="81">
        <f>H47*0.2%</f>
        <v>18.446999999999999</v>
      </c>
      <c r="H54" s="81">
        <f t="shared" ref="H54:H55" si="0">G54</f>
        <v>18.446999999999999</v>
      </c>
    </row>
    <row r="55" spans="1:8" ht="38.25" x14ac:dyDescent="0.2">
      <c r="A55" s="42">
        <v>12</v>
      </c>
      <c r="B55" s="35" t="s">
        <v>50</v>
      </c>
      <c r="C55" s="35" t="s">
        <v>51</v>
      </c>
      <c r="D55" s="80"/>
      <c r="E55" s="80"/>
      <c r="F55" s="80"/>
      <c r="G55" s="81">
        <f>G53*12.69%</f>
        <v>38.549999999999997</v>
      </c>
      <c r="H55" s="81">
        <f t="shared" si="0"/>
        <v>38.549999999999997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360.77600000000001</v>
      </c>
      <c r="H56" s="82">
        <f>SUM(H53:H55)</f>
        <v>360.77600000000001</v>
      </c>
    </row>
    <row r="57" spans="1:8" x14ac:dyDescent="0.2">
      <c r="A57" s="39"/>
      <c r="B57" s="123" t="s">
        <v>131</v>
      </c>
      <c r="C57" s="124"/>
      <c r="D57" s="82">
        <f>D47</f>
        <v>8881.2880000000005</v>
      </c>
      <c r="E57" s="83"/>
      <c r="F57" s="83"/>
      <c r="G57" s="82">
        <f>G51+G47+G56</f>
        <v>1249.268</v>
      </c>
      <c r="H57" s="82">
        <f>H51+H47+H56</f>
        <v>10130.556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/>
      <c r="B59" s="44"/>
      <c r="C59" s="44"/>
      <c r="D59" s="80"/>
      <c r="E59" s="80"/>
      <c r="F59" s="80"/>
      <c r="G59" s="80"/>
      <c r="H59" s="80"/>
    </row>
    <row r="60" spans="1:8" ht="25.5" x14ac:dyDescent="0.2">
      <c r="A60" s="42">
        <v>13</v>
      </c>
      <c r="B60" s="35" t="s">
        <v>55</v>
      </c>
      <c r="C60" s="35" t="s">
        <v>56</v>
      </c>
      <c r="D60" s="81">
        <f>D57*3%</f>
        <v>266.43900000000002</v>
      </c>
      <c r="E60" s="80"/>
      <c r="F60" s="80"/>
      <c r="G60" s="81">
        <f>G57*3%</f>
        <v>37.478000000000002</v>
      </c>
      <c r="H60" s="81">
        <f>D60+G60</f>
        <v>303.91699999999997</v>
      </c>
    </row>
    <row r="61" spans="1:8" x14ac:dyDescent="0.2">
      <c r="A61" s="39"/>
      <c r="B61" s="123" t="s">
        <v>132</v>
      </c>
      <c r="C61" s="124"/>
      <c r="D61" s="82">
        <f>D60</f>
        <v>266.43900000000002</v>
      </c>
      <c r="E61" s="83"/>
      <c r="F61" s="83"/>
      <c r="G61" s="82">
        <f>G60</f>
        <v>37.478000000000002</v>
      </c>
      <c r="H61" s="82">
        <f>H60</f>
        <v>303.91699999999997</v>
      </c>
    </row>
    <row r="62" spans="1:8" x14ac:dyDescent="0.2">
      <c r="A62" s="39"/>
      <c r="B62" s="123" t="s">
        <v>133</v>
      </c>
      <c r="C62" s="124"/>
      <c r="D62" s="82">
        <f>D57+D61</f>
        <v>9147.7270000000008</v>
      </c>
      <c r="E62" s="83"/>
      <c r="F62" s="83"/>
      <c r="G62" s="82">
        <f>G57+G61</f>
        <v>1286.7460000000001</v>
      </c>
      <c r="H62" s="82">
        <f>H57+H61</f>
        <v>10434.473</v>
      </c>
    </row>
    <row r="63" spans="1:8" ht="27.95" customHeight="1" x14ac:dyDescent="0.2">
      <c r="A63" s="1"/>
      <c r="B63" s="2"/>
      <c r="C63" s="3" t="s">
        <v>62</v>
      </c>
      <c r="D63" s="84"/>
      <c r="E63" s="84"/>
      <c r="F63" s="84"/>
      <c r="G63" s="84"/>
      <c r="H63" s="84"/>
    </row>
    <row r="64" spans="1:8" ht="12.75" customHeight="1" x14ac:dyDescent="0.2">
      <c r="A64" s="13">
        <v>14</v>
      </c>
      <c r="B64" s="12"/>
      <c r="C64" s="14" t="s">
        <v>63</v>
      </c>
      <c r="D64" s="85">
        <f>D62</f>
        <v>9147.7270000000008</v>
      </c>
      <c r="E64" s="85"/>
      <c r="F64" s="85"/>
      <c r="G64" s="85"/>
      <c r="H64" s="85">
        <f>D64+E64+F64+G64</f>
        <v>9147.7270000000008</v>
      </c>
    </row>
    <row r="65" spans="1:9" x14ac:dyDescent="0.2">
      <c r="A65" s="13">
        <v>15</v>
      </c>
      <c r="B65" s="12"/>
      <c r="C65" s="14" t="s">
        <v>64</v>
      </c>
      <c r="D65" s="85"/>
      <c r="E65" s="85"/>
      <c r="F65" s="85"/>
      <c r="G65" s="85">
        <f>(G43+G44+G45+G54)*1.03</f>
        <v>371.50799999999998</v>
      </c>
      <c r="H65" s="85">
        <f t="shared" ref="H65:H70" si="1">D65+E65+F65+G65</f>
        <v>371.50799999999998</v>
      </c>
    </row>
    <row r="66" spans="1:9" ht="25.5" x14ac:dyDescent="0.2">
      <c r="A66" s="13">
        <v>16</v>
      </c>
      <c r="B66" s="12"/>
      <c r="C66" s="8" t="s">
        <v>65</v>
      </c>
      <c r="D66" s="86"/>
      <c r="E66" s="86"/>
      <c r="F66" s="86"/>
      <c r="G66" s="87">
        <f>G49*1.03</f>
        <v>359.33499999999998</v>
      </c>
      <c r="H66" s="85">
        <f t="shared" si="1"/>
        <v>359.33499999999998</v>
      </c>
    </row>
    <row r="67" spans="1:9" x14ac:dyDescent="0.2">
      <c r="A67" s="13">
        <v>17</v>
      </c>
      <c r="B67" s="12"/>
      <c r="C67" s="8" t="s">
        <v>66</v>
      </c>
      <c r="D67" s="86"/>
      <c r="E67" s="86"/>
      <c r="F67" s="86"/>
      <c r="G67" s="87">
        <f>G50*1.03</f>
        <v>203.304</v>
      </c>
      <c r="H67" s="85">
        <f t="shared" si="1"/>
        <v>203.304</v>
      </c>
    </row>
    <row r="68" spans="1:9" x14ac:dyDescent="0.2">
      <c r="A68" s="13">
        <v>18</v>
      </c>
      <c r="B68" s="12"/>
      <c r="C68" s="14" t="s">
        <v>67</v>
      </c>
      <c r="D68" s="85"/>
      <c r="E68" s="85"/>
      <c r="F68" s="85"/>
      <c r="G68" s="87">
        <v>0</v>
      </c>
      <c r="H68" s="85">
        <f t="shared" si="1"/>
        <v>0</v>
      </c>
    </row>
    <row r="69" spans="1:9" x14ac:dyDescent="0.2">
      <c r="A69" s="13">
        <v>19</v>
      </c>
      <c r="B69" s="12"/>
      <c r="C69" s="14" t="s">
        <v>68</v>
      </c>
      <c r="D69" s="85"/>
      <c r="E69" s="85"/>
      <c r="F69" s="85"/>
      <c r="G69" s="87">
        <f>(G53)*1.03</f>
        <v>312.892</v>
      </c>
      <c r="H69" s="85">
        <f t="shared" si="1"/>
        <v>312.892</v>
      </c>
    </row>
    <row r="70" spans="1:9" ht="25.5" x14ac:dyDescent="0.2">
      <c r="A70" s="13">
        <v>20</v>
      </c>
      <c r="B70" s="12"/>
      <c r="C70" s="14" t="s">
        <v>69</v>
      </c>
      <c r="D70" s="85"/>
      <c r="E70" s="85"/>
      <c r="F70" s="85"/>
      <c r="G70" s="87">
        <f>G55*1.03</f>
        <v>39.707000000000001</v>
      </c>
      <c r="H70" s="85">
        <f t="shared" si="1"/>
        <v>39.707000000000001</v>
      </c>
    </row>
    <row r="71" spans="1:9" x14ac:dyDescent="0.2">
      <c r="A71" s="13"/>
      <c r="B71" s="12"/>
      <c r="C71" s="11" t="s">
        <v>70</v>
      </c>
      <c r="D71" s="88">
        <f>SUM(D64:D70)</f>
        <v>9147.7270000000008</v>
      </c>
      <c r="E71" s="88">
        <f>SUM(E64:E70)</f>
        <v>0</v>
      </c>
      <c r="F71" s="88">
        <f>SUM(F64:F70)</f>
        <v>0</v>
      </c>
      <c r="G71" s="88">
        <f>SUM(G64:G70)</f>
        <v>1286.7460000000001</v>
      </c>
      <c r="H71" s="88">
        <f>SUM(H64:H70)</f>
        <v>10434.473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21</v>
      </c>
      <c r="B73" s="5" t="s">
        <v>60</v>
      </c>
      <c r="C73" s="5" t="s">
        <v>71</v>
      </c>
      <c r="D73" s="89">
        <f>D71*0.18</f>
        <v>1646.5909999999999</v>
      </c>
      <c r="E73" s="89">
        <f t="shared" ref="E73:G73" si="2">E71*0.18</f>
        <v>0</v>
      </c>
      <c r="F73" s="89">
        <f t="shared" si="2"/>
        <v>0</v>
      </c>
      <c r="G73" s="89">
        <f t="shared" si="2"/>
        <v>231.614</v>
      </c>
      <c r="H73" s="89">
        <f>D73+E73+F73+G73</f>
        <v>1878.2049999999999</v>
      </c>
    </row>
    <row r="74" spans="1:9" ht="25.5" x14ac:dyDescent="0.2">
      <c r="A74" s="4"/>
      <c r="B74" s="5" t="s">
        <v>61</v>
      </c>
      <c r="C74" s="6" t="s">
        <v>136</v>
      </c>
      <c r="D74" s="90">
        <f>D71+D73</f>
        <v>10794.317999999999</v>
      </c>
      <c r="E74" s="90">
        <f t="shared" ref="E74:G74" si="3">E71+E73</f>
        <v>0</v>
      </c>
      <c r="F74" s="90">
        <f t="shared" si="3"/>
        <v>0</v>
      </c>
      <c r="G74" s="90">
        <f t="shared" si="3"/>
        <v>1518.36</v>
      </c>
      <c r="H74" s="90">
        <f>D74+E74+F74+G74</f>
        <v>12312.678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44" zoomScaleNormal="100" zoomScaleSheetLayoutView="100" workbookViewId="0">
      <selection activeCell="G54" sqref="G54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77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56"/>
      <c r="B27" s="35"/>
      <c r="C27" s="35"/>
      <c r="D27" s="36"/>
      <c r="E27" s="57"/>
      <c r="F27" s="57"/>
      <c r="G27" s="5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97</v>
      </c>
      <c r="C30" s="35" t="s">
        <v>117</v>
      </c>
      <c r="D30" s="81">
        <f>1032560/1000</f>
        <v>1032.56</v>
      </c>
      <c r="E30" s="80"/>
      <c r="F30" s="80"/>
      <c r="G30" s="80"/>
      <c r="H30" s="81">
        <f>D30</f>
        <v>1032.56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1032.56</v>
      </c>
      <c r="E31" s="83"/>
      <c r="F31" s="83"/>
      <c r="G31" s="83"/>
      <c r="H31" s="82">
        <f>SUM(H30:H30)</f>
        <v>1032.56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82">
        <f>D28+D31</f>
        <v>1032.56</v>
      </c>
      <c r="E33" s="83"/>
      <c r="F33" s="83"/>
      <c r="G33" s="83"/>
      <c r="H33" s="82">
        <f>H28+H31</f>
        <v>1032.56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35" t="s">
        <v>23</v>
      </c>
      <c r="C35" s="35" t="s">
        <v>24</v>
      </c>
      <c r="D35" s="81">
        <f>D33*2.64%</f>
        <v>27.26</v>
      </c>
      <c r="E35" s="80"/>
      <c r="F35" s="80"/>
      <c r="G35" s="80"/>
      <c r="H35" s="81">
        <f>D35</f>
        <v>27.26</v>
      </c>
    </row>
    <row r="36" spans="1:8" ht="27.95" customHeight="1" x14ac:dyDescent="0.2">
      <c r="A36" s="39"/>
      <c r="B36" s="123" t="s">
        <v>25</v>
      </c>
      <c r="C36" s="124"/>
      <c r="D36" s="82">
        <f>D35</f>
        <v>27.26</v>
      </c>
      <c r="E36" s="83"/>
      <c r="F36" s="83"/>
      <c r="G36" s="83"/>
      <c r="H36" s="82">
        <f>H35</f>
        <v>27.26</v>
      </c>
    </row>
    <row r="37" spans="1:8" x14ac:dyDescent="0.2">
      <c r="A37" s="39"/>
      <c r="B37" s="123" t="s">
        <v>26</v>
      </c>
      <c r="C37" s="124"/>
      <c r="D37" s="82">
        <f>D33+D36</f>
        <v>1059.82</v>
      </c>
      <c r="E37" s="83"/>
      <c r="F37" s="83"/>
      <c r="G37" s="83"/>
      <c r="H37" s="82">
        <f>H33+H36</f>
        <v>1059.82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3</v>
      </c>
      <c r="B39" s="35" t="s">
        <v>28</v>
      </c>
      <c r="C39" s="35" t="s">
        <v>29</v>
      </c>
      <c r="D39" s="81"/>
      <c r="E39" s="80"/>
      <c r="F39" s="80"/>
      <c r="G39" s="80"/>
      <c r="H39" s="81">
        <f>D39</f>
        <v>0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81"/>
      <c r="E40" s="80"/>
      <c r="F40" s="80"/>
      <c r="G40" s="80"/>
      <c r="H40" s="81">
        <f>D40</f>
        <v>0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80"/>
      <c r="E41" s="80"/>
      <c r="F41" s="80"/>
      <c r="G41" s="81">
        <f>D55*2.4%</f>
        <v>25.436</v>
      </c>
      <c r="H41" s="81">
        <f>G41</f>
        <v>25.436</v>
      </c>
    </row>
    <row r="42" spans="1:8" x14ac:dyDescent="0.2">
      <c r="A42" s="42">
        <v>6</v>
      </c>
      <c r="B42" s="35" t="s">
        <v>34</v>
      </c>
      <c r="C42" s="35" t="s">
        <v>35</v>
      </c>
      <c r="D42" s="80"/>
      <c r="E42" s="80"/>
      <c r="F42" s="80"/>
      <c r="G42" s="81">
        <f>4396.3/1000</f>
        <v>4.3959999999999999</v>
      </c>
      <c r="H42" s="81">
        <f>G42</f>
        <v>4.3959999999999999</v>
      </c>
    </row>
    <row r="43" spans="1:8" x14ac:dyDescent="0.2">
      <c r="A43" s="42">
        <v>7</v>
      </c>
      <c r="B43" s="35" t="s">
        <v>36</v>
      </c>
      <c r="C43" s="35" t="s">
        <v>37</v>
      </c>
      <c r="D43" s="80"/>
      <c r="E43" s="80"/>
      <c r="F43" s="80"/>
      <c r="G43" s="81">
        <f>10009.46/1000</f>
        <v>10.009</v>
      </c>
      <c r="H43" s="81">
        <f>G43</f>
        <v>10.009</v>
      </c>
    </row>
    <row r="44" spans="1:8" x14ac:dyDescent="0.2">
      <c r="A44" s="39"/>
      <c r="B44" s="123" t="s">
        <v>38</v>
      </c>
      <c r="C44" s="124"/>
      <c r="D44" s="81">
        <f>SUM(D39:D43)</f>
        <v>0</v>
      </c>
      <c r="E44" s="80"/>
      <c r="F44" s="80"/>
      <c r="G44" s="81">
        <f>SUM(G41:G43)</f>
        <v>39.841000000000001</v>
      </c>
      <c r="H44" s="81">
        <f>SUM(H39:H43)</f>
        <v>39.841000000000001</v>
      </c>
    </row>
    <row r="45" spans="1:8" x14ac:dyDescent="0.2">
      <c r="A45" s="39"/>
      <c r="B45" s="123" t="s">
        <v>39</v>
      </c>
      <c r="C45" s="124"/>
      <c r="D45" s="82">
        <f>D37+D44</f>
        <v>1059.82</v>
      </c>
      <c r="E45" s="83"/>
      <c r="F45" s="83"/>
      <c r="G45" s="82">
        <f>G37+G44</f>
        <v>39.841000000000001</v>
      </c>
      <c r="H45" s="82">
        <f>H37+H44</f>
        <v>1099.6610000000001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43.231000000000002</v>
      </c>
      <c r="H47" s="81">
        <f>G47</f>
        <v>43.231000000000002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80"/>
      <c r="E48" s="80"/>
      <c r="F48" s="80"/>
      <c r="G48" s="81">
        <f>H45*2.14%</f>
        <v>23.533000000000001</v>
      </c>
      <c r="H48" s="81">
        <f>G48</f>
        <v>23.533000000000001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66.763999999999996</v>
      </c>
      <c r="H49" s="82">
        <f>SUM(H47:H48)</f>
        <v>66.763999999999996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98</v>
      </c>
      <c r="D51" s="80"/>
      <c r="E51" s="80"/>
      <c r="F51" s="80"/>
      <c r="G51" s="81">
        <f>1611994.25/1.18/3.99/131.83*29.315/1000</f>
        <v>76.135000000000005</v>
      </c>
      <c r="H51" s="80">
        <f>G51</f>
        <v>76.135000000000005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80"/>
      <c r="E52" s="80"/>
      <c r="F52" s="80"/>
      <c r="G52" s="81">
        <f>H45*0.2%</f>
        <v>2.1989999999999998</v>
      </c>
      <c r="H52" s="81">
        <f t="shared" ref="H52:H53" si="0">G52</f>
        <v>2.1989999999999998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80"/>
      <c r="E53" s="80"/>
      <c r="F53" s="80"/>
      <c r="G53" s="81">
        <f>G51*12.69%</f>
        <v>9.6620000000000008</v>
      </c>
      <c r="H53" s="81">
        <f t="shared" si="0"/>
        <v>9.6620000000000008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87.995999999999995</v>
      </c>
      <c r="H54" s="82">
        <f>SUM(H51:H53)</f>
        <v>87.995999999999995</v>
      </c>
    </row>
    <row r="55" spans="1:8" x14ac:dyDescent="0.2">
      <c r="A55" s="39"/>
      <c r="B55" s="123" t="s">
        <v>53</v>
      </c>
      <c r="C55" s="124"/>
      <c r="D55" s="82">
        <f>D45</f>
        <v>1059.82</v>
      </c>
      <c r="E55" s="83"/>
      <c r="F55" s="83"/>
      <c r="G55" s="82">
        <f>G49+G45+G54</f>
        <v>194.601</v>
      </c>
      <c r="H55" s="82">
        <f>H49+H45+H54</f>
        <v>1254.421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31.795000000000002</v>
      </c>
      <c r="E58" s="80"/>
      <c r="F58" s="80"/>
      <c r="G58" s="81">
        <f>G55*3%</f>
        <v>5.8380000000000001</v>
      </c>
      <c r="H58" s="81">
        <f>D58+G58</f>
        <v>37.633000000000003</v>
      </c>
    </row>
    <row r="59" spans="1:8" x14ac:dyDescent="0.2">
      <c r="A59" s="39"/>
      <c r="B59" s="123" t="s">
        <v>57</v>
      </c>
      <c r="C59" s="124"/>
      <c r="D59" s="82">
        <f>D58</f>
        <v>31.795000000000002</v>
      </c>
      <c r="E59" s="83"/>
      <c r="F59" s="83"/>
      <c r="G59" s="82">
        <f>G58</f>
        <v>5.8380000000000001</v>
      </c>
      <c r="H59" s="82">
        <f>H58</f>
        <v>37.633000000000003</v>
      </c>
    </row>
    <row r="60" spans="1:8" x14ac:dyDescent="0.2">
      <c r="A60" s="39"/>
      <c r="B60" s="123" t="s">
        <v>58</v>
      </c>
      <c r="C60" s="124"/>
      <c r="D60" s="82">
        <f>D55+D59</f>
        <v>1091.615</v>
      </c>
      <c r="E60" s="83"/>
      <c r="F60" s="83"/>
      <c r="G60" s="82">
        <f>G55+G59</f>
        <v>200.43899999999999</v>
      </c>
      <c r="H60" s="82">
        <f>H55+H59</f>
        <v>1292.0540000000001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1091.615</v>
      </c>
      <c r="E62" s="85"/>
      <c r="F62" s="85"/>
      <c r="G62" s="85"/>
      <c r="H62" s="85">
        <f>D62+E62+F62+G62</f>
        <v>1091.615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</f>
        <v>43.301000000000002</v>
      </c>
      <c r="H63" s="85">
        <f t="shared" ref="H63:H68" si="1">D63+E63+F63+G63</f>
        <v>43.301000000000002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44.527999999999999</v>
      </c>
      <c r="H64" s="85">
        <f t="shared" si="1"/>
        <v>44.527999999999999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24.239000000000001</v>
      </c>
      <c r="H65" s="85">
        <f t="shared" si="1"/>
        <v>24.239000000000001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78.418999999999997</v>
      </c>
      <c r="H67" s="85">
        <f t="shared" si="1"/>
        <v>78.418999999999997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9.952</v>
      </c>
      <c r="H68" s="85">
        <f t="shared" si="1"/>
        <v>9.952</v>
      </c>
    </row>
    <row r="69" spans="1:8" x14ac:dyDescent="0.2">
      <c r="A69" s="13"/>
      <c r="B69" s="12"/>
      <c r="C69" s="11" t="s">
        <v>70</v>
      </c>
      <c r="D69" s="88">
        <f>SUM(D62:D68)</f>
        <v>1091.615</v>
      </c>
      <c r="E69" s="88">
        <f>SUM(E62:E68)</f>
        <v>0</v>
      </c>
      <c r="F69" s="88">
        <f>SUM(F62:F68)</f>
        <v>0</v>
      </c>
      <c r="G69" s="88">
        <f>SUM(G62:G68)</f>
        <v>200.43899999999999</v>
      </c>
      <c r="H69" s="88">
        <f>SUM(H62:H68)</f>
        <v>1292.0540000000001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topLeftCell="A6" zoomScale="115" zoomScaleNormal="100" zoomScaleSheetLayoutView="115" workbookViewId="0">
      <selection activeCell="A6"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78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37"/>
      <c r="F27" s="37"/>
      <c r="G27" s="3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99</v>
      </c>
      <c r="C30" s="35" t="s">
        <v>78</v>
      </c>
      <c r="D30" s="81">
        <f>1032560/1000</f>
        <v>1032.56</v>
      </c>
      <c r="E30" s="80"/>
      <c r="F30" s="80"/>
      <c r="G30" s="80"/>
      <c r="H30" s="81">
        <f>D30</f>
        <v>1032.56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1032.56</v>
      </c>
      <c r="E31" s="83"/>
      <c r="F31" s="83"/>
      <c r="G31" s="83"/>
      <c r="H31" s="82">
        <f>H30</f>
        <v>1032.56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1032.56</v>
      </c>
      <c r="E33" s="83"/>
      <c r="F33" s="83"/>
      <c r="G33" s="83"/>
      <c r="H33" s="82">
        <f>H28+H31</f>
        <v>1032.56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8652.8529999999992</v>
      </c>
      <c r="E35" s="100"/>
      <c r="F35" s="100"/>
      <c r="G35" s="100">
        <v>0</v>
      </c>
      <c r="H35" s="100">
        <f>D35+E35+F35+G35</f>
        <v>8652.8529999999992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2</v>
      </c>
      <c r="B37" s="35" t="s">
        <v>23</v>
      </c>
      <c r="C37" s="35" t="s">
        <v>24</v>
      </c>
      <c r="D37" s="81">
        <f>D35*2.64%</f>
        <v>228.435</v>
      </c>
      <c r="E37" s="80"/>
      <c r="F37" s="80"/>
      <c r="G37" s="80"/>
      <c r="H37" s="81">
        <f>D37</f>
        <v>228.435</v>
      </c>
    </row>
    <row r="38" spans="1:10" ht="27.95" customHeight="1" x14ac:dyDescent="0.2">
      <c r="A38" s="39"/>
      <c r="B38" s="139" t="s">
        <v>126</v>
      </c>
      <c r="C38" s="140"/>
      <c r="D38" s="82">
        <f>D37</f>
        <v>228.435</v>
      </c>
      <c r="E38" s="83"/>
      <c r="F38" s="83"/>
      <c r="G38" s="83"/>
      <c r="H38" s="82">
        <f>H37</f>
        <v>228.435</v>
      </c>
    </row>
    <row r="39" spans="1:10" ht="12.75" customHeight="1" x14ac:dyDescent="0.2">
      <c r="A39" s="39"/>
      <c r="B39" s="139" t="s">
        <v>124</v>
      </c>
      <c r="C39" s="140"/>
      <c r="D39" s="82">
        <f>D35+D38</f>
        <v>8881.2880000000005</v>
      </c>
      <c r="E39" s="83"/>
      <c r="F39" s="83"/>
      <c r="G39" s="83"/>
      <c r="H39" s="82">
        <f>H35+H38</f>
        <v>8881.2880000000005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3</v>
      </c>
      <c r="B41" s="35" t="s">
        <v>28</v>
      </c>
      <c r="C41" s="35" t="s">
        <v>29</v>
      </c>
      <c r="D41" s="81"/>
      <c r="E41" s="80"/>
      <c r="F41" s="80"/>
      <c r="G41" s="80"/>
      <c r="H41" s="81">
        <f>D41</f>
        <v>0</v>
      </c>
    </row>
    <row r="42" spans="1:10" ht="25.5" x14ac:dyDescent="0.2">
      <c r="A42" s="42">
        <v>4</v>
      </c>
      <c r="B42" s="35" t="s">
        <v>30</v>
      </c>
      <c r="C42" s="35" t="s">
        <v>31</v>
      </c>
      <c r="D42" s="81"/>
      <c r="E42" s="80"/>
      <c r="F42" s="80"/>
      <c r="G42" s="80"/>
      <c r="H42" s="81">
        <f>D42</f>
        <v>0</v>
      </c>
    </row>
    <row r="43" spans="1:10" ht="102" x14ac:dyDescent="0.2">
      <c r="A43" s="42">
        <v>5</v>
      </c>
      <c r="B43" s="35" t="s">
        <v>32</v>
      </c>
      <c r="C43" s="35" t="s">
        <v>33</v>
      </c>
      <c r="D43" s="80"/>
      <c r="E43" s="80"/>
      <c r="F43" s="80"/>
      <c r="G43" s="81">
        <f>'4 Б'!G41*8.59</f>
        <v>218.495</v>
      </c>
      <c r="H43" s="81">
        <f>G43</f>
        <v>218.495</v>
      </c>
    </row>
    <row r="44" spans="1:10" x14ac:dyDescent="0.2">
      <c r="A44" s="42">
        <v>6</v>
      </c>
      <c r="B44" s="35" t="s">
        <v>34</v>
      </c>
      <c r="C44" s="35" t="s">
        <v>35</v>
      </c>
      <c r="D44" s="80"/>
      <c r="E44" s="80"/>
      <c r="F44" s="80"/>
      <c r="G44" s="81">
        <f>4677.99/1000*8.59</f>
        <v>40.183999999999997</v>
      </c>
      <c r="H44" s="81">
        <f>G44</f>
        <v>40.183999999999997</v>
      </c>
    </row>
    <row r="45" spans="1:10" x14ac:dyDescent="0.2">
      <c r="A45" s="42">
        <v>7</v>
      </c>
      <c r="B45" s="35" t="s">
        <v>36</v>
      </c>
      <c r="C45" s="35" t="s">
        <v>37</v>
      </c>
      <c r="D45" s="80"/>
      <c r="E45" s="80"/>
      <c r="F45" s="80"/>
      <c r="G45" s="81">
        <f>10644.82/1000*8.59</f>
        <v>91.438999999999993</v>
      </c>
      <c r="H45" s="81">
        <f>G45</f>
        <v>91.438999999999993</v>
      </c>
    </row>
    <row r="46" spans="1:10" ht="12.75" customHeight="1" x14ac:dyDescent="0.2">
      <c r="A46" s="39"/>
      <c r="B46" s="123" t="s">
        <v>127</v>
      </c>
      <c r="C46" s="124"/>
      <c r="D46" s="81">
        <f>SUM(D41:D45)</f>
        <v>0</v>
      </c>
      <c r="E46" s="80"/>
      <c r="F46" s="80"/>
      <c r="G46" s="81">
        <f>SUM(G43:G45)</f>
        <v>350.11799999999999</v>
      </c>
      <c r="H46" s="81">
        <f>SUM(H41:H45)</f>
        <v>350.11799999999999</v>
      </c>
    </row>
    <row r="47" spans="1:10" ht="12.75" customHeight="1" x14ac:dyDescent="0.2">
      <c r="A47" s="39"/>
      <c r="B47" s="123" t="s">
        <v>128</v>
      </c>
      <c r="C47" s="124"/>
      <c r="D47" s="82">
        <f>D39+D46</f>
        <v>8881.2880000000005</v>
      </c>
      <c r="E47" s="83"/>
      <c r="F47" s="83"/>
      <c r="G47" s="82">
        <f>G39+G46</f>
        <v>350.11799999999999</v>
      </c>
      <c r="H47" s="82">
        <f>H39+H46</f>
        <v>9231.4060000000009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8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349.15600000000001</v>
      </c>
      <c r="H49" s="81">
        <f>G49</f>
        <v>349.15600000000001</v>
      </c>
    </row>
    <row r="50" spans="1:8" ht="38.25" x14ac:dyDescent="0.2">
      <c r="A50" s="42">
        <v>9</v>
      </c>
      <c r="B50" s="35" t="s">
        <v>43</v>
      </c>
      <c r="C50" s="35" t="s">
        <v>44</v>
      </c>
      <c r="D50" s="80"/>
      <c r="E50" s="80"/>
      <c r="F50" s="80"/>
      <c r="G50" s="81">
        <f>H47*2.14%</f>
        <v>197.55199999999999</v>
      </c>
      <c r="H50" s="81">
        <f>G50</f>
        <v>197.55199999999999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546.70799999999997</v>
      </c>
      <c r="H51" s="82">
        <f>SUM(H49:H50)</f>
        <v>546.70799999999997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10</v>
      </c>
      <c r="B53" s="35" t="s">
        <v>47</v>
      </c>
      <c r="C53" s="35" t="s">
        <v>98</v>
      </c>
      <c r="D53" s="80"/>
      <c r="E53" s="80"/>
      <c r="F53" s="80"/>
      <c r="G53" s="81">
        <f>1611994.25/1.18/131.83*29.315/1000</f>
        <v>303.779</v>
      </c>
      <c r="H53" s="80">
        <f>G53</f>
        <v>303.779</v>
      </c>
    </row>
    <row r="54" spans="1:8" ht="25.5" x14ac:dyDescent="0.2">
      <c r="A54" s="42">
        <v>11</v>
      </c>
      <c r="B54" s="35" t="s">
        <v>48</v>
      </c>
      <c r="C54" s="35" t="s">
        <v>49</v>
      </c>
      <c r="D54" s="80"/>
      <c r="E54" s="80"/>
      <c r="F54" s="80"/>
      <c r="G54" s="81">
        <f>H47*0.2%</f>
        <v>18.463000000000001</v>
      </c>
      <c r="H54" s="81">
        <f t="shared" ref="H54:H55" si="0">G54</f>
        <v>18.463000000000001</v>
      </c>
    </row>
    <row r="55" spans="1:8" ht="38.25" x14ac:dyDescent="0.2">
      <c r="A55" s="42">
        <v>12</v>
      </c>
      <c r="B55" s="35" t="s">
        <v>50</v>
      </c>
      <c r="C55" s="35" t="s">
        <v>51</v>
      </c>
      <c r="D55" s="80"/>
      <c r="E55" s="80"/>
      <c r="F55" s="80"/>
      <c r="G55" s="81">
        <f>G53*12.69%</f>
        <v>38.549999999999997</v>
      </c>
      <c r="H55" s="81">
        <f t="shared" si="0"/>
        <v>38.549999999999997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360.79199999999997</v>
      </c>
      <c r="H56" s="82">
        <f>SUM(H53:H55)</f>
        <v>360.79199999999997</v>
      </c>
    </row>
    <row r="57" spans="1:8" ht="12.75" customHeight="1" x14ac:dyDescent="0.2">
      <c r="A57" s="39"/>
      <c r="B57" s="123" t="s">
        <v>131</v>
      </c>
      <c r="C57" s="124"/>
      <c r="D57" s="82">
        <f>D47</f>
        <v>8881.2880000000005</v>
      </c>
      <c r="E57" s="83"/>
      <c r="F57" s="83"/>
      <c r="G57" s="82">
        <f>G51+G47+G56</f>
        <v>1257.6179999999999</v>
      </c>
      <c r="H57" s="82">
        <f>H51+H47+H56</f>
        <v>10138.906000000001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/>
      <c r="B59" s="44"/>
      <c r="C59" s="44"/>
      <c r="D59" s="80"/>
      <c r="E59" s="80"/>
      <c r="F59" s="80"/>
      <c r="G59" s="80"/>
      <c r="H59" s="80"/>
    </row>
    <row r="60" spans="1:8" ht="25.5" x14ac:dyDescent="0.2">
      <c r="A60" s="42">
        <v>13</v>
      </c>
      <c r="B60" s="35" t="s">
        <v>55</v>
      </c>
      <c r="C60" s="35" t="s">
        <v>56</v>
      </c>
      <c r="D60" s="81">
        <f>D57*3%</f>
        <v>266.43900000000002</v>
      </c>
      <c r="E60" s="80"/>
      <c r="F60" s="80"/>
      <c r="G60" s="81">
        <f>G57*3%</f>
        <v>37.728999999999999</v>
      </c>
      <c r="H60" s="81">
        <f>D60+G60</f>
        <v>304.16800000000001</v>
      </c>
    </row>
    <row r="61" spans="1:8" ht="12.75" customHeight="1" x14ac:dyDescent="0.2">
      <c r="A61" s="39"/>
      <c r="B61" s="123" t="s">
        <v>132</v>
      </c>
      <c r="C61" s="124"/>
      <c r="D61" s="82">
        <f>D60</f>
        <v>266.43900000000002</v>
      </c>
      <c r="E61" s="83"/>
      <c r="F61" s="83"/>
      <c r="G61" s="82">
        <f>G60</f>
        <v>37.728999999999999</v>
      </c>
      <c r="H61" s="82">
        <f>H60</f>
        <v>304.16800000000001</v>
      </c>
    </row>
    <row r="62" spans="1:8" ht="12.75" customHeight="1" x14ac:dyDescent="0.2">
      <c r="A62" s="39"/>
      <c r="B62" s="123" t="s">
        <v>133</v>
      </c>
      <c r="C62" s="124"/>
      <c r="D62" s="82">
        <f>D57+D61</f>
        <v>9147.7270000000008</v>
      </c>
      <c r="E62" s="83"/>
      <c r="F62" s="83"/>
      <c r="G62" s="82">
        <f>G57+G61</f>
        <v>1295.347</v>
      </c>
      <c r="H62" s="82">
        <f>H57+H61</f>
        <v>10443.074000000001</v>
      </c>
    </row>
    <row r="63" spans="1:8" ht="27.95" customHeight="1" x14ac:dyDescent="0.2">
      <c r="A63" s="1"/>
      <c r="B63" s="2"/>
      <c r="C63" s="3" t="s">
        <v>62</v>
      </c>
      <c r="D63" s="84"/>
      <c r="E63" s="84"/>
      <c r="F63" s="84"/>
      <c r="G63" s="84"/>
      <c r="H63" s="84"/>
    </row>
    <row r="64" spans="1:8" ht="12.75" customHeight="1" x14ac:dyDescent="0.2">
      <c r="A64" s="13">
        <v>14</v>
      </c>
      <c r="B64" s="12"/>
      <c r="C64" s="14" t="s">
        <v>63</v>
      </c>
      <c r="D64" s="85">
        <f>D62</f>
        <v>9147.7270000000008</v>
      </c>
      <c r="E64" s="85"/>
      <c r="F64" s="85"/>
      <c r="G64" s="85"/>
      <c r="H64" s="85">
        <f>D64+E64+F64+G64</f>
        <v>9147.7270000000008</v>
      </c>
    </row>
    <row r="65" spans="1:9" x14ac:dyDescent="0.2">
      <c r="A65" s="13">
        <v>15</v>
      </c>
      <c r="B65" s="12"/>
      <c r="C65" s="14" t="s">
        <v>64</v>
      </c>
      <c r="D65" s="85"/>
      <c r="E65" s="85"/>
      <c r="F65" s="85"/>
      <c r="G65" s="85">
        <f>(G43+G44+G45+G54)*1.03</f>
        <v>379.63799999999998</v>
      </c>
      <c r="H65" s="85">
        <f t="shared" ref="H65:H70" si="1">D65+E65+F65+G65</f>
        <v>379.63799999999998</v>
      </c>
    </row>
    <row r="66" spans="1:9" ht="25.5" x14ac:dyDescent="0.2">
      <c r="A66" s="13">
        <v>16</v>
      </c>
      <c r="B66" s="12"/>
      <c r="C66" s="8" t="s">
        <v>65</v>
      </c>
      <c r="D66" s="86"/>
      <c r="E66" s="86"/>
      <c r="F66" s="86"/>
      <c r="G66" s="87">
        <f>G49*1.03</f>
        <v>359.63099999999997</v>
      </c>
      <c r="H66" s="85">
        <f t="shared" si="1"/>
        <v>359.63099999999997</v>
      </c>
    </row>
    <row r="67" spans="1:9" x14ac:dyDescent="0.2">
      <c r="A67" s="13">
        <v>17</v>
      </c>
      <c r="B67" s="12"/>
      <c r="C67" s="8" t="s">
        <v>66</v>
      </c>
      <c r="D67" s="86"/>
      <c r="E67" s="86"/>
      <c r="F67" s="86"/>
      <c r="G67" s="87">
        <f>G50*1.03</f>
        <v>203.47900000000001</v>
      </c>
      <c r="H67" s="85">
        <f t="shared" si="1"/>
        <v>203.47900000000001</v>
      </c>
    </row>
    <row r="68" spans="1:9" x14ac:dyDescent="0.2">
      <c r="A68" s="13">
        <v>18</v>
      </c>
      <c r="B68" s="12"/>
      <c r="C68" s="14" t="s">
        <v>67</v>
      </c>
      <c r="D68" s="85"/>
      <c r="E68" s="85"/>
      <c r="F68" s="85"/>
      <c r="G68" s="87">
        <v>0</v>
      </c>
      <c r="H68" s="85">
        <f t="shared" si="1"/>
        <v>0</v>
      </c>
    </row>
    <row r="69" spans="1:9" x14ac:dyDescent="0.2">
      <c r="A69" s="13">
        <v>19</v>
      </c>
      <c r="B69" s="12"/>
      <c r="C69" s="14" t="s">
        <v>68</v>
      </c>
      <c r="D69" s="85"/>
      <c r="E69" s="85"/>
      <c r="F69" s="85"/>
      <c r="G69" s="87">
        <f>(G53)*1.03</f>
        <v>312.892</v>
      </c>
      <c r="H69" s="85">
        <f t="shared" si="1"/>
        <v>312.892</v>
      </c>
    </row>
    <row r="70" spans="1:9" ht="25.5" x14ac:dyDescent="0.2">
      <c r="A70" s="13">
        <v>20</v>
      </c>
      <c r="B70" s="12"/>
      <c r="C70" s="14" t="s">
        <v>69</v>
      </c>
      <c r="D70" s="85"/>
      <c r="E70" s="85"/>
      <c r="F70" s="85"/>
      <c r="G70" s="87">
        <f>G55*1.03</f>
        <v>39.707000000000001</v>
      </c>
      <c r="H70" s="85">
        <f t="shared" si="1"/>
        <v>39.707000000000001</v>
      </c>
    </row>
    <row r="71" spans="1:9" x14ac:dyDescent="0.2">
      <c r="A71" s="13"/>
      <c r="B71" s="12"/>
      <c r="C71" s="11" t="s">
        <v>70</v>
      </c>
      <c r="D71" s="88">
        <f>SUM(D64:D70)</f>
        <v>9147.7270000000008</v>
      </c>
      <c r="E71" s="88">
        <f>SUM(E64:E70)</f>
        <v>0</v>
      </c>
      <c r="F71" s="88">
        <f>SUM(F64:F70)</f>
        <v>0</v>
      </c>
      <c r="G71" s="88">
        <f>SUM(G64:G70)</f>
        <v>1295.347</v>
      </c>
      <c r="H71" s="88">
        <f>SUM(H64:H70)</f>
        <v>10443.074000000001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21</v>
      </c>
      <c r="B73" s="5" t="s">
        <v>60</v>
      </c>
      <c r="C73" s="5" t="s">
        <v>71</v>
      </c>
      <c r="D73" s="89">
        <f>D71*0.18</f>
        <v>1646.5909999999999</v>
      </c>
      <c r="E73" s="89">
        <f t="shared" ref="E73:G73" si="2">E71*0.18</f>
        <v>0</v>
      </c>
      <c r="F73" s="89">
        <f t="shared" si="2"/>
        <v>0</v>
      </c>
      <c r="G73" s="89">
        <f t="shared" si="2"/>
        <v>233.16200000000001</v>
      </c>
      <c r="H73" s="89">
        <f>D73+E73+F73+G73</f>
        <v>1879.7529999999999</v>
      </c>
    </row>
    <row r="74" spans="1:9" ht="25.5" x14ac:dyDescent="0.2">
      <c r="A74" s="4"/>
      <c r="B74" s="5" t="s">
        <v>61</v>
      </c>
      <c r="C74" s="6" t="s">
        <v>136</v>
      </c>
      <c r="D74" s="90">
        <f>D71+D73</f>
        <v>10794.317999999999</v>
      </c>
      <c r="E74" s="90">
        <f t="shared" ref="E74:G74" si="3">E71+E73</f>
        <v>0</v>
      </c>
      <c r="F74" s="90">
        <f t="shared" si="3"/>
        <v>0</v>
      </c>
      <c r="G74" s="90">
        <f t="shared" si="3"/>
        <v>1528.509</v>
      </c>
      <c r="H74" s="90">
        <f>D74+E74+F74+G74</f>
        <v>12322.826999999999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51" zoomScale="115" zoomScaleNormal="100" zoomScaleSheetLayoutView="115" workbookViewId="0">
      <selection activeCell="G54" sqref="G54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78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122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57"/>
      <c r="F27" s="57"/>
      <c r="G27" s="5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99</v>
      </c>
      <c r="C30" s="35" t="s">
        <v>78</v>
      </c>
      <c r="D30" s="76">
        <f>1032560/1000</f>
        <v>1032.56</v>
      </c>
      <c r="E30" s="77"/>
      <c r="F30" s="77"/>
      <c r="G30" s="77"/>
      <c r="H30" s="76">
        <f>D30</f>
        <v>1032.56</v>
      </c>
    </row>
    <row r="31" spans="1:8" ht="27.95" customHeight="1" x14ac:dyDescent="0.2">
      <c r="A31" s="39"/>
      <c r="B31" s="123" t="s">
        <v>19</v>
      </c>
      <c r="C31" s="124"/>
      <c r="D31" s="78">
        <f>SUM(D30:D30)</f>
        <v>1032.56</v>
      </c>
      <c r="E31" s="79"/>
      <c r="F31" s="79"/>
      <c r="G31" s="79"/>
      <c r="H31" s="78">
        <f>H30</f>
        <v>1032.56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78">
        <f>D28+D31</f>
        <v>1032.56</v>
      </c>
      <c r="E33" s="79"/>
      <c r="F33" s="79"/>
      <c r="G33" s="79"/>
      <c r="H33" s="78">
        <f>H28+H31</f>
        <v>1032.56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97" t="s">
        <v>23</v>
      </c>
      <c r="C35" s="97" t="s">
        <v>24</v>
      </c>
      <c r="D35" s="76">
        <f>D33*2.64%</f>
        <v>27.26</v>
      </c>
      <c r="E35" s="77"/>
      <c r="F35" s="77"/>
      <c r="G35" s="77"/>
      <c r="H35" s="76">
        <f>D35</f>
        <v>27.26</v>
      </c>
    </row>
    <row r="36" spans="1:8" ht="27.95" customHeight="1" x14ac:dyDescent="0.2">
      <c r="A36" s="39"/>
      <c r="B36" s="135" t="s">
        <v>25</v>
      </c>
      <c r="C36" s="136"/>
      <c r="D36" s="78">
        <f>D35</f>
        <v>27.26</v>
      </c>
      <c r="E36" s="79"/>
      <c r="F36" s="79"/>
      <c r="G36" s="79"/>
      <c r="H36" s="78">
        <f>H35</f>
        <v>27.26</v>
      </c>
    </row>
    <row r="37" spans="1:8" x14ac:dyDescent="0.2">
      <c r="A37" s="39"/>
      <c r="B37" s="135" t="s">
        <v>26</v>
      </c>
      <c r="C37" s="136"/>
      <c r="D37" s="78">
        <f>D33+D36</f>
        <v>1059.82</v>
      </c>
      <c r="E37" s="79"/>
      <c r="F37" s="79"/>
      <c r="G37" s="79"/>
      <c r="H37" s="78">
        <f>H33+H36</f>
        <v>1059.82</v>
      </c>
    </row>
    <row r="38" spans="1:8" x14ac:dyDescent="0.2">
      <c r="A38" s="137" t="s">
        <v>27</v>
      </c>
      <c r="B38" s="138"/>
      <c r="C38" s="138"/>
      <c r="D38" s="138"/>
      <c r="E38" s="138"/>
      <c r="F38" s="138"/>
      <c r="G38" s="138"/>
      <c r="H38" s="138"/>
    </row>
    <row r="39" spans="1:8" ht="38.25" x14ac:dyDescent="0.2">
      <c r="A39" s="42">
        <v>3</v>
      </c>
      <c r="B39" s="35" t="s">
        <v>28</v>
      </c>
      <c r="C39" s="35" t="s">
        <v>29</v>
      </c>
      <c r="D39" s="81"/>
      <c r="E39" s="80"/>
      <c r="F39" s="80"/>
      <c r="G39" s="80"/>
      <c r="H39" s="81">
        <f>D39</f>
        <v>0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81"/>
      <c r="E40" s="80"/>
      <c r="F40" s="80"/>
      <c r="G40" s="80"/>
      <c r="H40" s="81">
        <f>D40</f>
        <v>0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80"/>
      <c r="E41" s="80"/>
      <c r="F41" s="80"/>
      <c r="G41" s="81">
        <f>D55*2.4%</f>
        <v>25.436</v>
      </c>
      <c r="H41" s="81">
        <f>G41</f>
        <v>25.436</v>
      </c>
    </row>
    <row r="42" spans="1:8" x14ac:dyDescent="0.2">
      <c r="A42" s="42">
        <v>6</v>
      </c>
      <c r="B42" s="35" t="s">
        <v>34</v>
      </c>
      <c r="C42" s="35" t="s">
        <v>35</v>
      </c>
      <c r="D42" s="80"/>
      <c r="E42" s="80"/>
      <c r="F42" s="80"/>
      <c r="G42" s="81">
        <f>4677.99/1000</f>
        <v>4.6779999999999999</v>
      </c>
      <c r="H42" s="81">
        <f>G42</f>
        <v>4.6779999999999999</v>
      </c>
    </row>
    <row r="43" spans="1:8" x14ac:dyDescent="0.2">
      <c r="A43" s="42">
        <v>7</v>
      </c>
      <c r="B43" s="35" t="s">
        <v>36</v>
      </c>
      <c r="C43" s="35" t="s">
        <v>37</v>
      </c>
      <c r="D43" s="80"/>
      <c r="E43" s="80"/>
      <c r="F43" s="80"/>
      <c r="G43" s="81">
        <f>10644.82/1000</f>
        <v>10.645</v>
      </c>
      <c r="H43" s="81">
        <f>G43</f>
        <v>10.645</v>
      </c>
    </row>
    <row r="44" spans="1:8" x14ac:dyDescent="0.2">
      <c r="A44" s="39"/>
      <c r="B44" s="123" t="s">
        <v>38</v>
      </c>
      <c r="C44" s="124"/>
      <c r="D44" s="81">
        <f>SUM(D39:D43)</f>
        <v>0</v>
      </c>
      <c r="E44" s="80"/>
      <c r="F44" s="80"/>
      <c r="G44" s="81">
        <f>SUM(G41:G43)</f>
        <v>40.759</v>
      </c>
      <c r="H44" s="81">
        <f>SUM(H39:H43)</f>
        <v>40.759</v>
      </c>
    </row>
    <row r="45" spans="1:8" x14ac:dyDescent="0.2">
      <c r="A45" s="39"/>
      <c r="B45" s="123" t="s">
        <v>39</v>
      </c>
      <c r="C45" s="124"/>
      <c r="D45" s="82">
        <f>D37+D44</f>
        <v>1059.82</v>
      </c>
      <c r="E45" s="83"/>
      <c r="F45" s="83"/>
      <c r="G45" s="82">
        <f>G37+G44</f>
        <v>40.759</v>
      </c>
      <c r="H45" s="82">
        <f>H37+H44</f>
        <v>1100.579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43.264000000000003</v>
      </c>
      <c r="H47" s="81">
        <f>G47</f>
        <v>43.264000000000003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80"/>
      <c r="E48" s="80"/>
      <c r="F48" s="80"/>
      <c r="G48" s="81">
        <f>H45*2.14%</f>
        <v>23.552</v>
      </c>
      <c r="H48" s="81">
        <f>G48</f>
        <v>23.552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66.816000000000003</v>
      </c>
      <c r="H49" s="82">
        <f>SUM(H47:H48)</f>
        <v>66.816000000000003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98</v>
      </c>
      <c r="D51" s="80"/>
      <c r="E51" s="80"/>
      <c r="F51" s="80"/>
      <c r="G51" s="81">
        <f>1611994.25/1.18/3.99/131.83*29.315/1000</f>
        <v>76.135000000000005</v>
      </c>
      <c r="H51" s="80">
        <f>G51</f>
        <v>76.135000000000005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80"/>
      <c r="E52" s="80"/>
      <c r="F52" s="80"/>
      <c r="G52" s="81">
        <f>H45*0.2%</f>
        <v>2.2010000000000001</v>
      </c>
      <c r="H52" s="81">
        <f t="shared" ref="H52:H53" si="0">G52</f>
        <v>2.2010000000000001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80"/>
      <c r="E53" s="80"/>
      <c r="F53" s="80"/>
      <c r="G53" s="81">
        <f>G51*12.69%</f>
        <v>9.6620000000000008</v>
      </c>
      <c r="H53" s="81">
        <f t="shared" si="0"/>
        <v>9.6620000000000008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87.998000000000005</v>
      </c>
      <c r="H54" s="82">
        <f>SUM(H51:H53)</f>
        <v>87.998000000000005</v>
      </c>
    </row>
    <row r="55" spans="1:8" x14ac:dyDescent="0.2">
      <c r="A55" s="39"/>
      <c r="B55" s="123" t="s">
        <v>53</v>
      </c>
      <c r="C55" s="124"/>
      <c r="D55" s="82">
        <f>D45</f>
        <v>1059.82</v>
      </c>
      <c r="E55" s="83"/>
      <c r="F55" s="83"/>
      <c r="G55" s="82">
        <f>G49+G45+G54</f>
        <v>195.57300000000001</v>
      </c>
      <c r="H55" s="82">
        <f>H49+H45+H54</f>
        <v>1255.393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31.795000000000002</v>
      </c>
      <c r="E58" s="80"/>
      <c r="F58" s="80"/>
      <c r="G58" s="81">
        <f>G55*3%</f>
        <v>5.867</v>
      </c>
      <c r="H58" s="81">
        <f>D58+G58</f>
        <v>37.661999999999999</v>
      </c>
    </row>
    <row r="59" spans="1:8" x14ac:dyDescent="0.2">
      <c r="A59" s="39"/>
      <c r="B59" s="123" t="s">
        <v>57</v>
      </c>
      <c r="C59" s="124"/>
      <c r="D59" s="82">
        <f>D58</f>
        <v>31.795000000000002</v>
      </c>
      <c r="E59" s="83"/>
      <c r="F59" s="83"/>
      <c r="G59" s="82">
        <f>G58</f>
        <v>5.867</v>
      </c>
      <c r="H59" s="82">
        <f>H58</f>
        <v>37.661999999999999</v>
      </c>
    </row>
    <row r="60" spans="1:8" x14ac:dyDescent="0.2">
      <c r="A60" s="39"/>
      <c r="B60" s="123" t="s">
        <v>58</v>
      </c>
      <c r="C60" s="124"/>
      <c r="D60" s="82">
        <f>D55+D59</f>
        <v>1091.615</v>
      </c>
      <c r="E60" s="83"/>
      <c r="F60" s="83"/>
      <c r="G60" s="82">
        <f>G55+G59</f>
        <v>201.44</v>
      </c>
      <c r="H60" s="82">
        <f>H55+H59</f>
        <v>1293.0550000000001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1091.615</v>
      </c>
      <c r="E62" s="85"/>
      <c r="F62" s="85"/>
      <c r="G62" s="85"/>
      <c r="H62" s="85">
        <f>D62+E62+F62+G62</f>
        <v>1091.615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(G41+G42+G43+G52)*1.03-0.001</f>
        <v>44.247999999999998</v>
      </c>
      <c r="H63" s="85">
        <f t="shared" ref="H63:H68" si="1">D63+E63+F63+G63</f>
        <v>44.247999999999998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44.561999999999998</v>
      </c>
      <c r="H64" s="85">
        <f t="shared" si="1"/>
        <v>44.561999999999998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24.259</v>
      </c>
      <c r="H65" s="85">
        <f t="shared" si="1"/>
        <v>24.259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78.418999999999997</v>
      </c>
      <c r="H67" s="85">
        <f t="shared" si="1"/>
        <v>78.418999999999997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9.952</v>
      </c>
      <c r="H68" s="85">
        <f t="shared" si="1"/>
        <v>9.952</v>
      </c>
    </row>
    <row r="69" spans="1:8" x14ac:dyDescent="0.2">
      <c r="A69" s="13"/>
      <c r="B69" s="12"/>
      <c r="C69" s="11" t="s">
        <v>70</v>
      </c>
      <c r="D69" s="88">
        <f>SUM(D62:D68)</f>
        <v>1091.615</v>
      </c>
      <c r="E69" s="88">
        <f>SUM(E62:E68)</f>
        <v>0</v>
      </c>
      <c r="F69" s="88">
        <f>SUM(F62:F68)</f>
        <v>0</v>
      </c>
      <c r="G69" s="88">
        <f>SUM(G62:G68)</f>
        <v>201.44</v>
      </c>
      <c r="H69" s="88">
        <f>SUM(H62:H68)</f>
        <v>1293.0550000000001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topLeftCell="A26" zoomScaleNormal="100" zoomScaleSheetLayoutView="100" workbookViewId="0">
      <selection activeCell="A73" sqref="A73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100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ht="25.5" x14ac:dyDescent="0.2">
      <c r="A27" s="42">
        <v>1</v>
      </c>
      <c r="B27" s="35" t="s">
        <v>101</v>
      </c>
      <c r="C27" s="35" t="s">
        <v>118</v>
      </c>
      <c r="D27" s="76">
        <f>226226/1000</f>
        <v>226.226</v>
      </c>
      <c r="E27" s="97"/>
      <c r="F27" s="97"/>
      <c r="G27" s="97"/>
      <c r="H27" s="76">
        <f>D27</f>
        <v>226.226</v>
      </c>
    </row>
    <row r="28" spans="1:8" x14ac:dyDescent="0.2">
      <c r="A28" s="39"/>
      <c r="B28" s="123" t="s">
        <v>17</v>
      </c>
      <c r="C28" s="124"/>
      <c r="D28" s="79">
        <f>D27</f>
        <v>226.226</v>
      </c>
      <c r="E28" s="77"/>
      <c r="F28" s="77"/>
      <c r="G28" s="77"/>
      <c r="H28" s="79">
        <f>H27</f>
        <v>226.226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2</v>
      </c>
      <c r="B30" s="35" t="s">
        <v>102</v>
      </c>
      <c r="C30" s="35" t="s">
        <v>119</v>
      </c>
      <c r="D30" s="76">
        <f>438577/1000</f>
        <v>438.577</v>
      </c>
      <c r="E30" s="77"/>
      <c r="F30" s="77"/>
      <c r="G30" s="77"/>
      <c r="H30" s="76">
        <f>D30</f>
        <v>438.577</v>
      </c>
    </row>
    <row r="31" spans="1:8" ht="27.95" customHeight="1" x14ac:dyDescent="0.2">
      <c r="A31" s="39"/>
      <c r="B31" s="123" t="s">
        <v>19</v>
      </c>
      <c r="C31" s="124"/>
      <c r="D31" s="78">
        <f>SUM(D30:D30)</f>
        <v>438.577</v>
      </c>
      <c r="E31" s="79"/>
      <c r="F31" s="79"/>
      <c r="G31" s="79"/>
      <c r="H31" s="78">
        <f>H30</f>
        <v>438.577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78">
        <f>D28+D31</f>
        <v>664.803</v>
      </c>
      <c r="E33" s="79"/>
      <c r="F33" s="79"/>
      <c r="G33" s="79"/>
      <c r="H33" s="78">
        <f>H28+H31</f>
        <v>664.803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5571.049</v>
      </c>
      <c r="E35" s="100"/>
      <c r="F35" s="100"/>
      <c r="G35" s="100">
        <v>0</v>
      </c>
      <c r="H35" s="100">
        <f>D35+E35+F35+G35</f>
        <v>5571.049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3</v>
      </c>
      <c r="B37" s="97" t="s">
        <v>23</v>
      </c>
      <c r="C37" s="97" t="s">
        <v>24</v>
      </c>
      <c r="D37" s="76">
        <f>D35*2.64%</f>
        <v>147.07599999999999</v>
      </c>
      <c r="E37" s="77"/>
      <c r="F37" s="77"/>
      <c r="G37" s="77"/>
      <c r="H37" s="76">
        <f>D37</f>
        <v>147.07599999999999</v>
      </c>
    </row>
    <row r="38" spans="1:10" ht="27.95" customHeight="1" x14ac:dyDescent="0.2">
      <c r="A38" s="39"/>
      <c r="B38" s="123" t="s">
        <v>126</v>
      </c>
      <c r="C38" s="124"/>
      <c r="D38" s="78">
        <f>D37</f>
        <v>147.07599999999999</v>
      </c>
      <c r="E38" s="79"/>
      <c r="F38" s="79"/>
      <c r="G38" s="79"/>
      <c r="H38" s="78">
        <f>H37</f>
        <v>147.07599999999999</v>
      </c>
    </row>
    <row r="39" spans="1:10" x14ac:dyDescent="0.2">
      <c r="A39" s="39"/>
      <c r="B39" s="123" t="s">
        <v>124</v>
      </c>
      <c r="C39" s="124"/>
      <c r="D39" s="78">
        <f>D35+D38</f>
        <v>5718.125</v>
      </c>
      <c r="E39" s="79"/>
      <c r="F39" s="79"/>
      <c r="G39" s="79"/>
      <c r="H39" s="78">
        <f>H35+H38</f>
        <v>5718.125</v>
      </c>
    </row>
    <row r="40" spans="1:10" x14ac:dyDescent="0.2">
      <c r="A40" s="137" t="s">
        <v>27</v>
      </c>
      <c r="B40" s="138"/>
      <c r="C40" s="138"/>
      <c r="D40" s="138"/>
      <c r="E40" s="138"/>
      <c r="F40" s="138"/>
      <c r="G40" s="138"/>
      <c r="H40" s="138"/>
    </row>
    <row r="41" spans="1:10" ht="38.25" x14ac:dyDescent="0.2">
      <c r="A41" s="42">
        <v>4</v>
      </c>
      <c r="B41" s="35" t="s">
        <v>28</v>
      </c>
      <c r="C41" s="35" t="s">
        <v>29</v>
      </c>
      <c r="D41" s="76">
        <f>D39*1.96%</f>
        <v>112.075</v>
      </c>
      <c r="E41" s="77"/>
      <c r="F41" s="77"/>
      <c r="G41" s="77"/>
      <c r="H41" s="76">
        <f>D41</f>
        <v>112.075</v>
      </c>
    </row>
    <row r="42" spans="1:10" ht="25.5" x14ac:dyDescent="0.2">
      <c r="A42" s="42">
        <v>5</v>
      </c>
      <c r="B42" s="35" t="s">
        <v>30</v>
      </c>
      <c r="C42" s="35" t="s">
        <v>31</v>
      </c>
      <c r="D42" s="76">
        <f>D39*0.4%</f>
        <v>22.873000000000001</v>
      </c>
      <c r="E42" s="77"/>
      <c r="F42" s="77"/>
      <c r="G42" s="77"/>
      <c r="H42" s="76">
        <f>D42</f>
        <v>22.873000000000001</v>
      </c>
    </row>
    <row r="43" spans="1:10" ht="102" x14ac:dyDescent="0.2">
      <c r="A43" s="42">
        <v>6</v>
      </c>
      <c r="B43" s="35" t="s">
        <v>32</v>
      </c>
      <c r="C43" s="35" t="s">
        <v>33</v>
      </c>
      <c r="D43" s="77"/>
      <c r="E43" s="77"/>
      <c r="F43" s="77"/>
      <c r="G43" s="76">
        <f>'5Б'!G41*8.59</f>
        <v>143.994</v>
      </c>
      <c r="H43" s="76">
        <f>G43</f>
        <v>143.994</v>
      </c>
    </row>
    <row r="44" spans="1:10" x14ac:dyDescent="0.2">
      <c r="A44" s="42">
        <v>7</v>
      </c>
      <c r="B44" s="35" t="s">
        <v>34</v>
      </c>
      <c r="C44" s="35" t="s">
        <v>35</v>
      </c>
      <c r="D44" s="77"/>
      <c r="E44" s="77"/>
      <c r="F44" s="77"/>
      <c r="G44" s="76">
        <f>6036.1/1000*8.59</f>
        <v>51.85</v>
      </c>
      <c r="H44" s="76">
        <f>G44</f>
        <v>51.85</v>
      </c>
    </row>
    <row r="45" spans="1:10" x14ac:dyDescent="0.2">
      <c r="A45" s="42">
        <v>8</v>
      </c>
      <c r="B45" s="35" t="s">
        <v>36</v>
      </c>
      <c r="C45" s="35" t="s">
        <v>37</v>
      </c>
      <c r="D45" s="77"/>
      <c r="E45" s="77"/>
      <c r="F45" s="77"/>
      <c r="G45" s="76">
        <f>13643.2/1000*8.59</f>
        <v>117.19499999999999</v>
      </c>
      <c r="H45" s="76">
        <f>G45</f>
        <v>117.19499999999999</v>
      </c>
    </row>
    <row r="46" spans="1:10" ht="12.75" customHeight="1" x14ac:dyDescent="0.2">
      <c r="A46" s="39"/>
      <c r="B46" s="123" t="s">
        <v>127</v>
      </c>
      <c r="C46" s="124"/>
      <c r="D46" s="76">
        <f>SUM(D41:D45)</f>
        <v>134.94800000000001</v>
      </c>
      <c r="E46" s="77"/>
      <c r="F46" s="77"/>
      <c r="G46" s="76">
        <f>SUM(G43:G45)</f>
        <v>313.03899999999999</v>
      </c>
      <c r="H46" s="76">
        <f>SUM(H41:H45)</f>
        <v>447.98700000000002</v>
      </c>
    </row>
    <row r="47" spans="1:10" x14ac:dyDescent="0.2">
      <c r="A47" s="39"/>
      <c r="B47" s="123" t="s">
        <v>128</v>
      </c>
      <c r="C47" s="124"/>
      <c r="D47" s="78">
        <f>D39+D46</f>
        <v>5853.0730000000003</v>
      </c>
      <c r="E47" s="79"/>
      <c r="F47" s="79"/>
      <c r="G47" s="78">
        <f>G39+G46</f>
        <v>313.03899999999999</v>
      </c>
      <c r="H47" s="78">
        <f>H39+H46</f>
        <v>6166.1120000000001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9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235.84899999999999</v>
      </c>
      <c r="H49" s="81">
        <f>G49</f>
        <v>235.84899999999999</v>
      </c>
    </row>
    <row r="50" spans="1:8" ht="38.25" x14ac:dyDescent="0.2">
      <c r="A50" s="42">
        <v>10</v>
      </c>
      <c r="B50" s="35" t="s">
        <v>43</v>
      </c>
      <c r="C50" s="35" t="s">
        <v>44</v>
      </c>
      <c r="D50" s="80"/>
      <c r="E50" s="80"/>
      <c r="F50" s="80"/>
      <c r="G50" s="81">
        <f>H47*2.14%</f>
        <v>131.95500000000001</v>
      </c>
      <c r="H50" s="81">
        <f>G50</f>
        <v>131.95500000000001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367.80399999999997</v>
      </c>
      <c r="H51" s="82">
        <f>SUM(H49:H50)</f>
        <v>367.80399999999997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11</v>
      </c>
      <c r="B53" s="35" t="s">
        <v>47</v>
      </c>
      <c r="C53" s="35" t="s">
        <v>103</v>
      </c>
      <c r="D53" s="80"/>
      <c r="E53" s="80"/>
      <c r="F53" s="80"/>
      <c r="G53" s="81">
        <f>1611994.25/1.18/131.83*25.77/1000</f>
        <v>267.04300000000001</v>
      </c>
      <c r="H53" s="80">
        <f>G53</f>
        <v>267.04300000000001</v>
      </c>
    </row>
    <row r="54" spans="1:8" ht="25.5" x14ac:dyDescent="0.2">
      <c r="A54" s="42">
        <v>12</v>
      </c>
      <c r="B54" s="35" t="s">
        <v>48</v>
      </c>
      <c r="C54" s="35" t="s">
        <v>49</v>
      </c>
      <c r="D54" s="80"/>
      <c r="E54" s="80"/>
      <c r="F54" s="80"/>
      <c r="G54" s="81">
        <f>H47*0.2%</f>
        <v>12.332000000000001</v>
      </c>
      <c r="H54" s="81">
        <f t="shared" ref="H54" si="0">G54</f>
        <v>12.332000000000001</v>
      </c>
    </row>
    <row r="55" spans="1:8" ht="38.25" x14ac:dyDescent="0.2">
      <c r="A55" s="42">
        <v>13</v>
      </c>
      <c r="B55" s="35" t="s">
        <v>50</v>
      </c>
      <c r="C55" s="35" t="s">
        <v>51</v>
      </c>
      <c r="D55" s="80"/>
      <c r="E55" s="80"/>
      <c r="F55" s="80"/>
      <c r="G55" s="81">
        <f>G53*12.69%</f>
        <v>33.887999999999998</v>
      </c>
      <c r="H55" s="81">
        <f>G55</f>
        <v>33.887999999999998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313.26299999999998</v>
      </c>
      <c r="H56" s="82">
        <f>SUM(H53:H55)</f>
        <v>313.26299999999998</v>
      </c>
    </row>
    <row r="57" spans="1:8" ht="12.75" customHeight="1" x14ac:dyDescent="0.2">
      <c r="A57" s="39"/>
      <c r="B57" s="123" t="s">
        <v>131</v>
      </c>
      <c r="C57" s="124"/>
      <c r="D57" s="82">
        <f>D47</f>
        <v>5853.0730000000003</v>
      </c>
      <c r="E57" s="83"/>
      <c r="F57" s="83"/>
      <c r="G57" s="82">
        <f>G51+G47+G56</f>
        <v>994.10599999999999</v>
      </c>
      <c r="H57" s="82">
        <f>H51+H47+H56</f>
        <v>6847.1790000000001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>
        <v>14</v>
      </c>
      <c r="B59" s="44"/>
      <c r="C59" s="44"/>
      <c r="D59" s="80"/>
      <c r="E59" s="80"/>
      <c r="F59" s="80"/>
      <c r="G59" s="80"/>
      <c r="H59" s="80"/>
    </row>
    <row r="60" spans="1:8" ht="25.5" x14ac:dyDescent="0.2">
      <c r="A60" s="39"/>
      <c r="B60" s="35" t="s">
        <v>55</v>
      </c>
      <c r="C60" s="35" t="s">
        <v>56</v>
      </c>
      <c r="D60" s="81">
        <f>D57*3%</f>
        <v>175.59200000000001</v>
      </c>
      <c r="E60" s="80"/>
      <c r="F60" s="80"/>
      <c r="G60" s="81">
        <f>G57*3%</f>
        <v>29.823</v>
      </c>
      <c r="H60" s="81">
        <f>D60+G60</f>
        <v>205.41499999999999</v>
      </c>
    </row>
    <row r="61" spans="1:8" ht="12.75" customHeight="1" x14ac:dyDescent="0.2">
      <c r="A61" s="39"/>
      <c r="B61" s="123" t="s">
        <v>132</v>
      </c>
      <c r="C61" s="124"/>
      <c r="D61" s="82">
        <f>D60</f>
        <v>175.59200000000001</v>
      </c>
      <c r="E61" s="83"/>
      <c r="F61" s="83"/>
      <c r="G61" s="82">
        <f>G60</f>
        <v>29.823</v>
      </c>
      <c r="H61" s="82">
        <f>D61+G61</f>
        <v>205.41499999999999</v>
      </c>
    </row>
    <row r="62" spans="1:8" ht="12.75" customHeight="1" x14ac:dyDescent="0.2">
      <c r="A62" s="1"/>
      <c r="B62" s="123" t="s">
        <v>133</v>
      </c>
      <c r="C62" s="124"/>
      <c r="D62" s="82">
        <f>D57+D61</f>
        <v>6028.665</v>
      </c>
      <c r="E62" s="83"/>
      <c r="F62" s="83"/>
      <c r="G62" s="82">
        <f>G57+G61</f>
        <v>1023.929</v>
      </c>
      <c r="H62" s="82">
        <f>H57+H61</f>
        <v>7052.5940000000001</v>
      </c>
    </row>
    <row r="63" spans="1:8" ht="27.95" customHeight="1" x14ac:dyDescent="0.2">
      <c r="A63" s="13">
        <v>15</v>
      </c>
      <c r="B63" s="2"/>
      <c r="C63" s="3" t="s">
        <v>62</v>
      </c>
      <c r="D63" s="84"/>
      <c r="E63" s="84"/>
      <c r="F63" s="84"/>
      <c r="G63" s="84"/>
      <c r="H63" s="84"/>
    </row>
    <row r="64" spans="1:8" ht="12.75" customHeight="1" x14ac:dyDescent="0.2">
      <c r="A64" s="13">
        <v>16</v>
      </c>
      <c r="B64" s="12"/>
      <c r="C64" s="14" t="s">
        <v>63</v>
      </c>
      <c r="D64" s="85">
        <f>D62</f>
        <v>6028.665</v>
      </c>
      <c r="E64" s="85"/>
      <c r="F64" s="85"/>
      <c r="G64" s="85"/>
      <c r="H64" s="85">
        <f>D64+E64+F64+G64</f>
        <v>6028.665</v>
      </c>
    </row>
    <row r="65" spans="1:9" x14ac:dyDescent="0.2">
      <c r="A65" s="13">
        <v>17</v>
      </c>
      <c r="B65" s="12"/>
      <c r="C65" s="14" t="s">
        <v>64</v>
      </c>
      <c r="D65" s="85"/>
      <c r="E65" s="85"/>
      <c r="F65" s="85"/>
      <c r="G65" s="85">
        <f>(G43+G44+G45+G54)*1.03</f>
        <v>335.13200000000001</v>
      </c>
      <c r="H65" s="85">
        <f t="shared" ref="H65:H70" si="1">D65+E65+F65+G65</f>
        <v>335.13200000000001</v>
      </c>
    </row>
    <row r="66" spans="1:9" ht="25.5" x14ac:dyDescent="0.2">
      <c r="A66" s="13">
        <v>18</v>
      </c>
      <c r="B66" s="12"/>
      <c r="C66" s="8" t="s">
        <v>65</v>
      </c>
      <c r="D66" s="86"/>
      <c r="E66" s="86"/>
      <c r="F66" s="86"/>
      <c r="G66" s="87">
        <f>G49*1.03</f>
        <v>242.92400000000001</v>
      </c>
      <c r="H66" s="85">
        <f t="shared" si="1"/>
        <v>242.92400000000001</v>
      </c>
    </row>
    <row r="67" spans="1:9" x14ac:dyDescent="0.2">
      <c r="A67" s="13">
        <v>19</v>
      </c>
      <c r="B67" s="12"/>
      <c r="C67" s="8" t="s">
        <v>66</v>
      </c>
      <c r="D67" s="86"/>
      <c r="E67" s="86"/>
      <c r="F67" s="86"/>
      <c r="G67" s="87">
        <f>G50*1.03</f>
        <v>135.91399999999999</v>
      </c>
      <c r="H67" s="85">
        <f t="shared" si="1"/>
        <v>135.91399999999999</v>
      </c>
    </row>
    <row r="68" spans="1:9" x14ac:dyDescent="0.2">
      <c r="A68" s="13">
        <v>20</v>
      </c>
      <c r="B68" s="12"/>
      <c r="C68" s="14" t="s">
        <v>67</v>
      </c>
      <c r="D68" s="85"/>
      <c r="E68" s="85"/>
      <c r="F68" s="85"/>
      <c r="G68" s="87">
        <v>0</v>
      </c>
      <c r="H68" s="85">
        <f t="shared" si="1"/>
        <v>0</v>
      </c>
    </row>
    <row r="69" spans="1:9" x14ac:dyDescent="0.2">
      <c r="A69" s="13">
        <v>21</v>
      </c>
      <c r="B69" s="12"/>
      <c r="C69" s="14" t="s">
        <v>68</v>
      </c>
      <c r="D69" s="85"/>
      <c r="E69" s="85"/>
      <c r="F69" s="85"/>
      <c r="G69" s="87">
        <f>(G53)*1.03</f>
        <v>275.05399999999997</v>
      </c>
      <c r="H69" s="85">
        <f t="shared" si="1"/>
        <v>275.05399999999997</v>
      </c>
    </row>
    <row r="70" spans="1:9" ht="25.5" x14ac:dyDescent="0.2">
      <c r="A70" s="13"/>
      <c r="B70" s="12"/>
      <c r="C70" s="14" t="s">
        <v>69</v>
      </c>
      <c r="D70" s="85"/>
      <c r="E70" s="85"/>
      <c r="F70" s="85"/>
      <c r="G70" s="87">
        <f>G55*1.03</f>
        <v>34.905000000000001</v>
      </c>
      <c r="H70" s="85">
        <f t="shared" si="1"/>
        <v>34.905000000000001</v>
      </c>
    </row>
    <row r="71" spans="1:9" x14ac:dyDescent="0.2">
      <c r="A71" s="13"/>
      <c r="B71" s="12"/>
      <c r="C71" s="11" t="s">
        <v>70</v>
      </c>
      <c r="D71" s="88">
        <f>SUM(D64:D70)</f>
        <v>6028.665</v>
      </c>
      <c r="E71" s="88">
        <f>SUM(E64:E70)</f>
        <v>0</v>
      </c>
      <c r="F71" s="88">
        <f>SUM(F64:F70)</f>
        <v>0</v>
      </c>
      <c r="G71" s="88">
        <f>SUM(G64:G70)</f>
        <v>1023.929</v>
      </c>
      <c r="H71" s="88">
        <f>SUM(H64:H70)</f>
        <v>7052.5940000000001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22</v>
      </c>
      <c r="B73" s="5" t="s">
        <v>60</v>
      </c>
      <c r="C73" s="5" t="s">
        <v>71</v>
      </c>
      <c r="D73" s="89">
        <f>D71*0.18</f>
        <v>1085.1600000000001</v>
      </c>
      <c r="E73" s="89">
        <f t="shared" ref="E73:G73" si="2">E71*0.18</f>
        <v>0</v>
      </c>
      <c r="F73" s="89">
        <f t="shared" si="2"/>
        <v>0</v>
      </c>
      <c r="G73" s="89">
        <f t="shared" si="2"/>
        <v>184.30699999999999</v>
      </c>
      <c r="H73" s="89">
        <f>D73+E73+F73+G73</f>
        <v>1269.4670000000001</v>
      </c>
    </row>
    <row r="74" spans="1:9" ht="25.5" x14ac:dyDescent="0.2">
      <c r="B74" s="5" t="s">
        <v>61</v>
      </c>
      <c r="C74" s="6" t="s">
        <v>136</v>
      </c>
      <c r="D74" s="90">
        <f>D71+D73</f>
        <v>7113.8249999999998</v>
      </c>
      <c r="E74" s="90">
        <f t="shared" ref="E74:G74" si="3">E71+E73</f>
        <v>0</v>
      </c>
      <c r="F74" s="90">
        <f t="shared" si="3"/>
        <v>0</v>
      </c>
      <c r="G74" s="90">
        <f t="shared" si="3"/>
        <v>1208.2360000000001</v>
      </c>
      <c r="H74" s="90">
        <f>D74+E74+F74+G74</f>
        <v>8322.0609999999997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76"/>
  <sheetViews>
    <sheetView showGridLines="0" view="pageBreakPreview" topLeftCell="A51" zoomScaleNormal="100" zoomScaleSheetLayoutView="100" workbookViewId="0">
      <selection activeCell="D60" sqref="D60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100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123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ht="25.5" x14ac:dyDescent="0.2">
      <c r="A27" s="102"/>
      <c r="B27" s="35" t="s">
        <v>101</v>
      </c>
      <c r="C27" s="35" t="s">
        <v>118</v>
      </c>
      <c r="D27" s="81">
        <f>226226/1000</f>
        <v>226.226</v>
      </c>
      <c r="E27" s="96"/>
      <c r="F27" s="96"/>
      <c r="G27" s="96"/>
      <c r="H27" s="81">
        <f>D27</f>
        <v>226.226</v>
      </c>
    </row>
    <row r="28" spans="1:8" x14ac:dyDescent="0.2">
      <c r="A28" s="39"/>
      <c r="B28" s="123" t="s">
        <v>17</v>
      </c>
      <c r="C28" s="124"/>
      <c r="D28" s="83">
        <f>D27</f>
        <v>226.226</v>
      </c>
      <c r="E28" s="80"/>
      <c r="F28" s="80"/>
      <c r="G28" s="80"/>
      <c r="H28" s="83">
        <f>H27</f>
        <v>226.226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1</v>
      </c>
      <c r="B30" s="35" t="s">
        <v>102</v>
      </c>
      <c r="C30" s="35" t="s">
        <v>119</v>
      </c>
      <c r="D30" s="81">
        <f>438577/1000</f>
        <v>438.577</v>
      </c>
      <c r="E30" s="80"/>
      <c r="F30" s="80"/>
      <c r="G30" s="80"/>
      <c r="H30" s="81">
        <f>D30</f>
        <v>438.577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438.577</v>
      </c>
      <c r="E31" s="83"/>
      <c r="F31" s="83"/>
      <c r="G31" s="83"/>
      <c r="H31" s="82">
        <f>H30</f>
        <v>438.577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82">
        <f>D28+D31</f>
        <v>664.803</v>
      </c>
      <c r="E33" s="83"/>
      <c r="F33" s="83"/>
      <c r="G33" s="83"/>
      <c r="H33" s="82">
        <f>H28+H31</f>
        <v>664.803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35" t="s">
        <v>23</v>
      </c>
      <c r="C35" s="35" t="s">
        <v>24</v>
      </c>
      <c r="D35" s="81">
        <f>D33*2.64%</f>
        <v>17.550999999999998</v>
      </c>
      <c r="E35" s="80"/>
      <c r="F35" s="80"/>
      <c r="G35" s="80"/>
      <c r="H35" s="81">
        <f>D35</f>
        <v>17.550999999999998</v>
      </c>
    </row>
    <row r="36" spans="1:8" ht="27.95" customHeight="1" x14ac:dyDescent="0.2">
      <c r="A36" s="39"/>
      <c r="B36" s="123" t="s">
        <v>25</v>
      </c>
      <c r="C36" s="124"/>
      <c r="D36" s="82">
        <f>D35</f>
        <v>17.550999999999998</v>
      </c>
      <c r="E36" s="83"/>
      <c r="F36" s="83"/>
      <c r="G36" s="83"/>
      <c r="H36" s="82">
        <f>H35</f>
        <v>17.550999999999998</v>
      </c>
    </row>
    <row r="37" spans="1:8" x14ac:dyDescent="0.2">
      <c r="A37" s="39"/>
      <c r="B37" s="123" t="s">
        <v>26</v>
      </c>
      <c r="C37" s="124"/>
      <c r="D37" s="82">
        <f>D33+D36</f>
        <v>682.35400000000004</v>
      </c>
      <c r="E37" s="83"/>
      <c r="F37" s="83"/>
      <c r="G37" s="83"/>
      <c r="H37" s="82">
        <f>H33+H36</f>
        <v>682.35400000000004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3</v>
      </c>
      <c r="B39" s="35" t="s">
        <v>28</v>
      </c>
      <c r="C39" s="35" t="s">
        <v>29</v>
      </c>
      <c r="D39" s="81">
        <f>13374.13/1000</f>
        <v>13.374000000000001</v>
      </c>
      <c r="E39" s="80"/>
      <c r="F39" s="80"/>
      <c r="G39" s="80"/>
      <c r="H39" s="81">
        <f>D39</f>
        <v>13.374000000000001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81">
        <f>2729.42/1000</f>
        <v>2.7290000000000001</v>
      </c>
      <c r="E40" s="80"/>
      <c r="F40" s="80"/>
      <c r="G40" s="80"/>
      <c r="H40" s="81">
        <f>D40</f>
        <v>2.7290000000000001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80"/>
      <c r="E41" s="80"/>
      <c r="F41" s="80"/>
      <c r="G41" s="81">
        <f>D55*2.4%</f>
        <v>16.763000000000002</v>
      </c>
      <c r="H41" s="81">
        <f>G41</f>
        <v>16.763000000000002</v>
      </c>
    </row>
    <row r="42" spans="1:8" x14ac:dyDescent="0.2">
      <c r="A42" s="42">
        <v>6</v>
      </c>
      <c r="B42" s="35" t="s">
        <v>34</v>
      </c>
      <c r="C42" s="35" t="s">
        <v>35</v>
      </c>
      <c r="D42" s="80"/>
      <c r="E42" s="80"/>
      <c r="F42" s="80"/>
      <c r="G42" s="81">
        <f>6036.1/1000</f>
        <v>6.0359999999999996</v>
      </c>
      <c r="H42" s="81">
        <f>G42</f>
        <v>6.0359999999999996</v>
      </c>
    </row>
    <row r="43" spans="1:8" x14ac:dyDescent="0.2">
      <c r="A43" s="42">
        <v>7</v>
      </c>
      <c r="B43" s="35" t="s">
        <v>36</v>
      </c>
      <c r="C43" s="35" t="s">
        <v>37</v>
      </c>
      <c r="D43" s="80"/>
      <c r="E43" s="80"/>
      <c r="F43" s="80"/>
      <c r="G43" s="81">
        <f>13643.2/1000</f>
        <v>13.643000000000001</v>
      </c>
      <c r="H43" s="81">
        <f>G43</f>
        <v>13.643000000000001</v>
      </c>
    </row>
    <row r="44" spans="1:8" x14ac:dyDescent="0.2">
      <c r="A44" s="39"/>
      <c r="B44" s="123" t="s">
        <v>38</v>
      </c>
      <c r="C44" s="124"/>
      <c r="D44" s="81">
        <f>SUM(D39:D43)</f>
        <v>16.103000000000002</v>
      </c>
      <c r="E44" s="80"/>
      <c r="F44" s="80"/>
      <c r="G44" s="81">
        <f>SUM(G41:G43)</f>
        <v>36.442</v>
      </c>
      <c r="H44" s="81">
        <f>SUM(H39:H43)</f>
        <v>52.545000000000002</v>
      </c>
    </row>
    <row r="45" spans="1:8" x14ac:dyDescent="0.2">
      <c r="A45" s="39"/>
      <c r="B45" s="123" t="s">
        <v>39</v>
      </c>
      <c r="C45" s="124"/>
      <c r="D45" s="82">
        <f>D37+D44</f>
        <v>698.45699999999999</v>
      </c>
      <c r="E45" s="83"/>
      <c r="F45" s="83"/>
      <c r="G45" s="82">
        <f>G37+G44</f>
        <v>36.442</v>
      </c>
      <c r="H45" s="82">
        <f>H37+H44</f>
        <v>734.899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29.548999999999999</v>
      </c>
      <c r="H47" s="81">
        <f>G47</f>
        <v>29.548999999999999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80"/>
      <c r="E48" s="80"/>
      <c r="F48" s="80"/>
      <c r="G48" s="81">
        <f>H45*2.14%</f>
        <v>15.727</v>
      </c>
      <c r="H48" s="81">
        <f>G48</f>
        <v>15.727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45.276000000000003</v>
      </c>
      <c r="H49" s="82">
        <f>SUM(H47:H48)</f>
        <v>45.276000000000003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103</v>
      </c>
      <c r="D51" s="80"/>
      <c r="E51" s="80"/>
      <c r="F51" s="80"/>
      <c r="G51" s="81">
        <f>1611994.25/1.18/3.99/131.83*25.77/1000</f>
        <v>66.927999999999997</v>
      </c>
      <c r="H51" s="80">
        <f>G51</f>
        <v>66.927999999999997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80"/>
      <c r="E52" s="80"/>
      <c r="F52" s="80"/>
      <c r="G52" s="81">
        <f>H45*0.2%</f>
        <v>1.47</v>
      </c>
      <c r="H52" s="81">
        <f t="shared" ref="H52" si="0">G52</f>
        <v>1.47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80"/>
      <c r="E53" s="80"/>
      <c r="F53" s="80"/>
      <c r="G53" s="81">
        <f>G51*12.69%</f>
        <v>8.4930000000000003</v>
      </c>
      <c r="H53" s="81">
        <f>G53</f>
        <v>8.4930000000000003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76.891000000000005</v>
      </c>
      <c r="H54" s="82">
        <f>SUM(H51:H53)</f>
        <v>76.891000000000005</v>
      </c>
    </row>
    <row r="55" spans="1:8" x14ac:dyDescent="0.2">
      <c r="A55" s="39"/>
      <c r="B55" s="123" t="s">
        <v>53</v>
      </c>
      <c r="C55" s="124"/>
      <c r="D55" s="82">
        <f>D45</f>
        <v>698.45699999999999</v>
      </c>
      <c r="E55" s="83"/>
      <c r="F55" s="83"/>
      <c r="G55" s="82">
        <f>G49+G45+G54</f>
        <v>158.60900000000001</v>
      </c>
      <c r="H55" s="82">
        <f>H49+H45+H54</f>
        <v>857.06600000000003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20.954000000000001</v>
      </c>
      <c r="E58" s="80"/>
      <c r="F58" s="80"/>
      <c r="G58" s="81">
        <f>G55*3%</f>
        <v>4.758</v>
      </c>
      <c r="H58" s="81">
        <f>D58+G58</f>
        <v>25.712</v>
      </c>
    </row>
    <row r="59" spans="1:8" x14ac:dyDescent="0.2">
      <c r="A59" s="39"/>
      <c r="B59" s="123" t="s">
        <v>57</v>
      </c>
      <c r="C59" s="124"/>
      <c r="D59" s="82">
        <f>D58</f>
        <v>20.954000000000001</v>
      </c>
      <c r="E59" s="83"/>
      <c r="F59" s="83"/>
      <c r="G59" s="82">
        <f>G58</f>
        <v>4.758</v>
      </c>
      <c r="H59" s="82">
        <f>D59+G59</f>
        <v>25.712</v>
      </c>
    </row>
    <row r="60" spans="1:8" x14ac:dyDescent="0.2">
      <c r="A60" s="39"/>
      <c r="B60" s="123" t="s">
        <v>58</v>
      </c>
      <c r="C60" s="124"/>
      <c r="D60" s="82">
        <f>D55+D59</f>
        <v>719.41099999999994</v>
      </c>
      <c r="E60" s="83"/>
      <c r="F60" s="83"/>
      <c r="G60" s="82">
        <f>G55+G59</f>
        <v>163.36699999999999</v>
      </c>
      <c r="H60" s="82">
        <f>H55+H59</f>
        <v>882.77800000000002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719.41099999999994</v>
      </c>
      <c r="E62" s="85"/>
      <c r="F62" s="85"/>
      <c r="G62" s="85"/>
      <c r="H62" s="85">
        <f>D62+E62+F62+G62</f>
        <v>719.41099999999994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</f>
        <v>39.048999999999999</v>
      </c>
      <c r="H63" s="85">
        <f t="shared" ref="H63:H68" si="1">D63+E63+F63+G63</f>
        <v>39.048999999999999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30.434999999999999</v>
      </c>
      <c r="H64" s="85">
        <f t="shared" si="1"/>
        <v>30.434999999999999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16.199000000000002</v>
      </c>
      <c r="H65" s="85">
        <f t="shared" si="1"/>
        <v>16.199000000000002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68.936000000000007</v>
      </c>
      <c r="H67" s="85">
        <f t="shared" si="1"/>
        <v>68.936000000000007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8.7479999999999993</v>
      </c>
      <c r="H68" s="85">
        <f t="shared" si="1"/>
        <v>8.7479999999999993</v>
      </c>
    </row>
    <row r="69" spans="1:8" x14ac:dyDescent="0.2">
      <c r="A69" s="13"/>
      <c r="B69" s="12"/>
      <c r="C69" s="11" t="s">
        <v>70</v>
      </c>
      <c r="D69" s="88">
        <f>SUM(D62:D68)</f>
        <v>719.41099999999994</v>
      </c>
      <c r="E69" s="88">
        <f>SUM(E62:E68)</f>
        <v>0</v>
      </c>
      <c r="F69" s="88">
        <f>SUM(F62:F68)</f>
        <v>0</v>
      </c>
      <c r="G69" s="88">
        <f>SUM(G62:G68)</f>
        <v>163.36699999999999</v>
      </c>
      <c r="H69" s="88">
        <f>SUM(H62:H68)</f>
        <v>882.77800000000002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zoomScaleNormal="100" zoomScaleSheetLayoutView="100" workbookViewId="0">
      <selection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104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37"/>
      <c r="F27" s="37"/>
      <c r="G27" s="3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105</v>
      </c>
      <c r="C30" s="35" t="s">
        <v>80</v>
      </c>
      <c r="D30" s="81">
        <f>73252/1000</f>
        <v>73.251999999999995</v>
      </c>
      <c r="E30" s="80"/>
      <c r="F30" s="80"/>
      <c r="G30" s="80"/>
      <c r="H30" s="81">
        <f>D30</f>
        <v>73.251999999999995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73.251999999999995</v>
      </c>
      <c r="E31" s="83"/>
      <c r="F31" s="83"/>
      <c r="G31" s="83"/>
      <c r="H31" s="82">
        <f>SUM(H30:H30)</f>
        <v>73.251999999999995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73.251999999999995</v>
      </c>
      <c r="E33" s="83"/>
      <c r="F33" s="83"/>
      <c r="G33" s="83"/>
      <c r="H33" s="82">
        <f>H28+H31</f>
        <v>73.251999999999995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613.85199999999998</v>
      </c>
      <c r="E35" s="100"/>
      <c r="F35" s="100"/>
      <c r="G35" s="100">
        <v>0</v>
      </c>
      <c r="H35" s="100">
        <f>D35+E35+F35+G35</f>
        <v>613.85199999999998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2</v>
      </c>
      <c r="B37" s="35" t="s">
        <v>23</v>
      </c>
      <c r="C37" s="35" t="s">
        <v>24</v>
      </c>
      <c r="D37" s="81">
        <f>D35*2.64%</f>
        <v>16.206</v>
      </c>
      <c r="E37" s="80"/>
      <c r="F37" s="80"/>
      <c r="G37" s="80"/>
      <c r="H37" s="81">
        <f>D37</f>
        <v>16.206</v>
      </c>
    </row>
    <row r="38" spans="1:10" ht="27.95" customHeight="1" x14ac:dyDescent="0.2">
      <c r="A38" s="39"/>
      <c r="B38" s="123" t="s">
        <v>126</v>
      </c>
      <c r="C38" s="124"/>
      <c r="D38" s="82">
        <f>D37</f>
        <v>16.206</v>
      </c>
      <c r="E38" s="83"/>
      <c r="F38" s="83"/>
      <c r="G38" s="83"/>
      <c r="H38" s="82">
        <f>H37</f>
        <v>16.206</v>
      </c>
    </row>
    <row r="39" spans="1:10" x14ac:dyDescent="0.2">
      <c r="A39" s="39"/>
      <c r="B39" s="123" t="s">
        <v>124</v>
      </c>
      <c r="C39" s="124"/>
      <c r="D39" s="82">
        <f>D35+D38</f>
        <v>630.05799999999999</v>
      </c>
      <c r="E39" s="83"/>
      <c r="F39" s="83"/>
      <c r="G39" s="83"/>
      <c r="H39" s="82">
        <f>H35+H38</f>
        <v>630.05799999999999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3</v>
      </c>
      <c r="B41" s="35" t="s">
        <v>28</v>
      </c>
      <c r="C41" s="35" t="s">
        <v>29</v>
      </c>
      <c r="D41" s="81"/>
      <c r="E41" s="80"/>
      <c r="F41" s="80"/>
      <c r="G41" s="80"/>
      <c r="H41" s="81">
        <f>D41</f>
        <v>0</v>
      </c>
    </row>
    <row r="42" spans="1:10" ht="25.5" x14ac:dyDescent="0.2">
      <c r="A42" s="42">
        <v>4</v>
      </c>
      <c r="B42" s="35" t="s">
        <v>30</v>
      </c>
      <c r="C42" s="35" t="s">
        <v>31</v>
      </c>
      <c r="D42" s="81"/>
      <c r="E42" s="80"/>
      <c r="F42" s="80"/>
      <c r="G42" s="80"/>
      <c r="H42" s="81">
        <f>D42</f>
        <v>0</v>
      </c>
    </row>
    <row r="43" spans="1:10" ht="102" x14ac:dyDescent="0.2">
      <c r="A43" s="42">
        <v>5</v>
      </c>
      <c r="B43" s="35" t="s">
        <v>32</v>
      </c>
      <c r="C43" s="35" t="s">
        <v>33</v>
      </c>
      <c r="D43" s="80"/>
      <c r="E43" s="80"/>
      <c r="F43" s="80"/>
      <c r="G43" s="81">
        <f>'6 Б'!G41*8.59</f>
        <v>15.496</v>
      </c>
      <c r="H43" s="81">
        <f>G43</f>
        <v>15.496</v>
      </c>
    </row>
    <row r="44" spans="1:10" x14ac:dyDescent="0.2">
      <c r="A44" s="42">
        <v>6</v>
      </c>
      <c r="B44" s="35" t="s">
        <v>34</v>
      </c>
      <c r="C44" s="35" t="s">
        <v>35</v>
      </c>
      <c r="D44" s="80"/>
      <c r="E44" s="80"/>
      <c r="F44" s="80"/>
      <c r="G44" s="81">
        <f>586.51/1000*8.59</f>
        <v>5.0380000000000003</v>
      </c>
      <c r="H44" s="81">
        <f>G44</f>
        <v>5.0380000000000003</v>
      </c>
    </row>
    <row r="45" spans="1:10" x14ac:dyDescent="0.2">
      <c r="A45" s="42">
        <v>7</v>
      </c>
      <c r="B45" s="35" t="s">
        <v>36</v>
      </c>
      <c r="C45" s="35" t="s">
        <v>37</v>
      </c>
      <c r="D45" s="80"/>
      <c r="E45" s="80"/>
      <c r="F45" s="80"/>
      <c r="G45" s="81">
        <f>6186.26/1000*8.59</f>
        <v>53.14</v>
      </c>
      <c r="H45" s="81">
        <f>G45</f>
        <v>53.14</v>
      </c>
    </row>
    <row r="46" spans="1:10" ht="12.75" customHeight="1" x14ac:dyDescent="0.2">
      <c r="A46" s="39"/>
      <c r="B46" s="123" t="s">
        <v>127</v>
      </c>
      <c r="C46" s="124"/>
      <c r="D46" s="81">
        <f>SUM(D41:D45)</f>
        <v>0</v>
      </c>
      <c r="E46" s="80"/>
      <c r="F46" s="80"/>
      <c r="G46" s="81">
        <f>SUM(G43:G45)</f>
        <v>73.674000000000007</v>
      </c>
      <c r="H46" s="81">
        <f>SUM(H41:H45)</f>
        <v>73.674000000000007</v>
      </c>
    </row>
    <row r="47" spans="1:10" x14ac:dyDescent="0.2">
      <c r="A47" s="39"/>
      <c r="B47" s="123" t="s">
        <v>128</v>
      </c>
      <c r="C47" s="124"/>
      <c r="D47" s="82">
        <f>D39+D46</f>
        <v>630.05799999999999</v>
      </c>
      <c r="E47" s="83"/>
      <c r="F47" s="83"/>
      <c r="G47" s="82">
        <f>G39+G46</f>
        <v>73.674000000000007</v>
      </c>
      <c r="H47" s="82">
        <f>H39+H46</f>
        <v>703.73199999999997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8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27.213999999999999</v>
      </c>
      <c r="H49" s="81">
        <f>G49</f>
        <v>27.213999999999999</v>
      </c>
    </row>
    <row r="50" spans="1:8" ht="38.25" x14ac:dyDescent="0.2">
      <c r="A50" s="42">
        <v>9</v>
      </c>
      <c r="B50" s="35" t="s">
        <v>43</v>
      </c>
      <c r="C50" s="35" t="s">
        <v>44</v>
      </c>
      <c r="D50" s="80"/>
      <c r="E50" s="80"/>
      <c r="F50" s="80"/>
      <c r="G50" s="81">
        <f>H47*2.14%</f>
        <v>15.06</v>
      </c>
      <c r="H50" s="81">
        <f>G50</f>
        <v>15.06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42.274000000000001</v>
      </c>
      <c r="H51" s="82">
        <f>SUM(H49:H50)</f>
        <v>42.274000000000001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10</v>
      </c>
      <c r="B53" s="35" t="s">
        <v>47</v>
      </c>
      <c r="C53" s="35" t="s">
        <v>106</v>
      </c>
      <c r="D53" s="80"/>
      <c r="E53" s="80"/>
      <c r="F53" s="80"/>
      <c r="G53" s="81">
        <f>1611994.25/1.18/131.83*3.64/1000</f>
        <v>37.72</v>
      </c>
      <c r="H53" s="80">
        <f>G53</f>
        <v>37.72</v>
      </c>
    </row>
    <row r="54" spans="1:8" ht="25.5" x14ac:dyDescent="0.2">
      <c r="A54" s="42">
        <v>11</v>
      </c>
      <c r="B54" s="35" t="s">
        <v>48</v>
      </c>
      <c r="C54" s="35" t="s">
        <v>49</v>
      </c>
      <c r="D54" s="80"/>
      <c r="E54" s="80"/>
      <c r="F54" s="80"/>
      <c r="G54" s="81">
        <f>H47*0.2%</f>
        <v>1.407</v>
      </c>
      <c r="H54" s="81">
        <f t="shared" ref="H54:H55" si="0">G54</f>
        <v>1.407</v>
      </c>
    </row>
    <row r="55" spans="1:8" ht="38.25" x14ac:dyDescent="0.2">
      <c r="A55" s="42">
        <v>12</v>
      </c>
      <c r="B55" s="35" t="s">
        <v>50</v>
      </c>
      <c r="C55" s="35" t="s">
        <v>51</v>
      </c>
      <c r="D55" s="80"/>
      <c r="E55" s="80"/>
      <c r="F55" s="80"/>
      <c r="G55" s="81">
        <f>G53*12.69%</f>
        <v>4.7869999999999999</v>
      </c>
      <c r="H55" s="81">
        <f t="shared" si="0"/>
        <v>4.7869999999999999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43.914000000000001</v>
      </c>
      <c r="H56" s="82">
        <f>SUM(H53:H55)</f>
        <v>43.914000000000001</v>
      </c>
    </row>
    <row r="57" spans="1:8" ht="12.75" customHeight="1" x14ac:dyDescent="0.2">
      <c r="A57" s="39"/>
      <c r="B57" s="123" t="s">
        <v>131</v>
      </c>
      <c r="C57" s="124"/>
      <c r="D57" s="82">
        <f>D47</f>
        <v>630.05799999999999</v>
      </c>
      <c r="E57" s="83"/>
      <c r="F57" s="83"/>
      <c r="G57" s="82">
        <f>G51+G47+G56</f>
        <v>159.86199999999999</v>
      </c>
      <c r="H57" s="82">
        <f>H51+H47+H56</f>
        <v>789.92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/>
      <c r="B59" s="44"/>
      <c r="C59" s="44"/>
      <c r="D59" s="80"/>
      <c r="E59" s="80"/>
      <c r="F59" s="80"/>
      <c r="G59" s="80"/>
      <c r="H59" s="80"/>
    </row>
    <row r="60" spans="1:8" ht="25.5" x14ac:dyDescent="0.2">
      <c r="A60" s="42">
        <v>13</v>
      </c>
      <c r="B60" s="35" t="s">
        <v>55</v>
      </c>
      <c r="C60" s="35" t="s">
        <v>56</v>
      </c>
      <c r="D60" s="81">
        <f>D57*3%</f>
        <v>18.902000000000001</v>
      </c>
      <c r="E60" s="80"/>
      <c r="F60" s="80"/>
      <c r="G60" s="81">
        <f>G57*3%</f>
        <v>4.7960000000000003</v>
      </c>
      <c r="H60" s="81">
        <f>D60+G60</f>
        <v>23.698</v>
      </c>
    </row>
    <row r="61" spans="1:8" ht="12.75" customHeight="1" x14ac:dyDescent="0.2">
      <c r="A61" s="39"/>
      <c r="B61" s="123" t="s">
        <v>132</v>
      </c>
      <c r="C61" s="124"/>
      <c r="D61" s="82">
        <f>D60</f>
        <v>18.902000000000001</v>
      </c>
      <c r="E61" s="83"/>
      <c r="F61" s="83"/>
      <c r="G61" s="82">
        <f>G60</f>
        <v>4.7960000000000003</v>
      </c>
      <c r="H61" s="82">
        <f>H60</f>
        <v>23.698</v>
      </c>
    </row>
    <row r="62" spans="1:8" ht="12.75" customHeight="1" x14ac:dyDescent="0.2">
      <c r="A62" s="39"/>
      <c r="B62" s="123" t="s">
        <v>133</v>
      </c>
      <c r="C62" s="124"/>
      <c r="D62" s="82">
        <f>D57+D61</f>
        <v>648.96</v>
      </c>
      <c r="E62" s="83"/>
      <c r="F62" s="83"/>
      <c r="G62" s="82">
        <f>G57+G61</f>
        <v>164.65799999999999</v>
      </c>
      <c r="H62" s="82">
        <f>H57+H61</f>
        <v>813.61800000000005</v>
      </c>
    </row>
    <row r="63" spans="1:8" ht="27.95" customHeight="1" x14ac:dyDescent="0.2">
      <c r="A63" s="1"/>
      <c r="B63" s="2"/>
      <c r="C63" s="3" t="s">
        <v>62</v>
      </c>
      <c r="D63" s="84"/>
      <c r="E63" s="84"/>
      <c r="F63" s="84"/>
      <c r="G63" s="84"/>
      <c r="H63" s="84"/>
    </row>
    <row r="64" spans="1:8" ht="12.75" customHeight="1" x14ac:dyDescent="0.2">
      <c r="A64" s="13">
        <v>14</v>
      </c>
      <c r="B64" s="12"/>
      <c r="C64" s="14" t="s">
        <v>63</v>
      </c>
      <c r="D64" s="85">
        <f>D62</f>
        <v>648.96</v>
      </c>
      <c r="E64" s="85"/>
      <c r="F64" s="85"/>
      <c r="G64" s="85"/>
      <c r="H64" s="85">
        <f>D64+E64+F64+G64</f>
        <v>648.96</v>
      </c>
    </row>
    <row r="65" spans="1:9" x14ac:dyDescent="0.2">
      <c r="A65" s="13">
        <v>15</v>
      </c>
      <c r="B65" s="12"/>
      <c r="C65" s="14" t="s">
        <v>64</v>
      </c>
      <c r="D65" s="85"/>
      <c r="E65" s="85"/>
      <c r="F65" s="85"/>
      <c r="G65" s="85">
        <f>(G43+G44+G45+G54)*1.03</f>
        <v>77.332999999999998</v>
      </c>
      <c r="H65" s="85">
        <f t="shared" ref="H65:H70" si="1">D65+E65+F65+G65</f>
        <v>77.332999999999998</v>
      </c>
    </row>
    <row r="66" spans="1:9" ht="25.5" x14ac:dyDescent="0.2">
      <c r="A66" s="13">
        <v>16</v>
      </c>
      <c r="B66" s="12"/>
      <c r="C66" s="8" t="s">
        <v>65</v>
      </c>
      <c r="D66" s="86"/>
      <c r="E66" s="86"/>
      <c r="F66" s="86"/>
      <c r="G66" s="87">
        <f>G49*1.03</f>
        <v>28.03</v>
      </c>
      <c r="H66" s="85">
        <f t="shared" si="1"/>
        <v>28.03</v>
      </c>
    </row>
    <row r="67" spans="1:9" x14ac:dyDescent="0.2">
      <c r="A67" s="13">
        <v>17</v>
      </c>
      <c r="B67" s="12"/>
      <c r="C67" s="8" t="s">
        <v>66</v>
      </c>
      <c r="D67" s="86"/>
      <c r="E67" s="86"/>
      <c r="F67" s="86"/>
      <c r="G67" s="87">
        <f>G50*1.03</f>
        <v>15.512</v>
      </c>
      <c r="H67" s="85">
        <f t="shared" si="1"/>
        <v>15.512</v>
      </c>
    </row>
    <row r="68" spans="1:9" x14ac:dyDescent="0.2">
      <c r="A68" s="13">
        <v>18</v>
      </c>
      <c r="B68" s="12"/>
      <c r="C68" s="14" t="s">
        <v>67</v>
      </c>
      <c r="D68" s="85"/>
      <c r="E68" s="85"/>
      <c r="F68" s="85"/>
      <c r="G68" s="87">
        <v>0</v>
      </c>
      <c r="H68" s="85">
        <f t="shared" si="1"/>
        <v>0</v>
      </c>
    </row>
    <row r="69" spans="1:9" x14ac:dyDescent="0.2">
      <c r="A69" s="13">
        <v>19</v>
      </c>
      <c r="B69" s="12"/>
      <c r="C69" s="14" t="s">
        <v>68</v>
      </c>
      <c r="D69" s="85"/>
      <c r="E69" s="85"/>
      <c r="F69" s="85"/>
      <c r="G69" s="87">
        <f>(G53)*1.03</f>
        <v>38.851999999999997</v>
      </c>
      <c r="H69" s="85">
        <f t="shared" si="1"/>
        <v>38.851999999999997</v>
      </c>
    </row>
    <row r="70" spans="1:9" ht="25.5" x14ac:dyDescent="0.2">
      <c r="A70" s="13">
        <v>20</v>
      </c>
      <c r="B70" s="12"/>
      <c r="C70" s="14" t="s">
        <v>69</v>
      </c>
      <c r="D70" s="85"/>
      <c r="E70" s="85"/>
      <c r="F70" s="85"/>
      <c r="G70" s="87">
        <f>G55*1.03</f>
        <v>4.931</v>
      </c>
      <c r="H70" s="85">
        <f t="shared" si="1"/>
        <v>4.931</v>
      </c>
    </row>
    <row r="71" spans="1:9" x14ac:dyDescent="0.2">
      <c r="A71" s="13"/>
      <c r="B71" s="12"/>
      <c r="C71" s="11" t="s">
        <v>70</v>
      </c>
      <c r="D71" s="88">
        <f>SUM(D64:D70)</f>
        <v>648.96</v>
      </c>
      <c r="E71" s="88">
        <f>SUM(E64:E70)</f>
        <v>0</v>
      </c>
      <c r="F71" s="88">
        <f>SUM(F64:F70)</f>
        <v>0</v>
      </c>
      <c r="G71" s="88">
        <f>SUM(G64:G70)</f>
        <v>164.65799999999999</v>
      </c>
      <c r="H71" s="88">
        <f>SUM(H64:H70)</f>
        <v>813.61800000000005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21</v>
      </c>
      <c r="B73" s="5" t="s">
        <v>60</v>
      </c>
      <c r="C73" s="5" t="s">
        <v>71</v>
      </c>
      <c r="D73" s="89">
        <f>D71*0.18</f>
        <v>116.813</v>
      </c>
      <c r="E73" s="89">
        <f t="shared" ref="E73:G73" si="2">E71*0.18</f>
        <v>0</v>
      </c>
      <c r="F73" s="89">
        <f t="shared" si="2"/>
        <v>0</v>
      </c>
      <c r="G73" s="89">
        <f t="shared" si="2"/>
        <v>29.638000000000002</v>
      </c>
      <c r="H73" s="89">
        <f>D73+E73+F73+G73</f>
        <v>146.45099999999999</v>
      </c>
    </row>
    <row r="74" spans="1:9" ht="25.5" x14ac:dyDescent="0.2">
      <c r="A74" s="4"/>
      <c r="B74" s="5" t="s">
        <v>61</v>
      </c>
      <c r="C74" s="6" t="s">
        <v>136</v>
      </c>
      <c r="D74" s="90">
        <f>D71+D73</f>
        <v>765.77300000000002</v>
      </c>
      <c r="E74" s="90">
        <f t="shared" ref="E74:G74" si="3">E71+E73</f>
        <v>0</v>
      </c>
      <c r="F74" s="90">
        <f t="shared" si="3"/>
        <v>0</v>
      </c>
      <c r="G74" s="90">
        <f t="shared" si="3"/>
        <v>194.29599999999999</v>
      </c>
      <c r="H74" s="90">
        <f>D74+E74+F74+G74</f>
        <v>960.06899999999996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46" zoomScaleNormal="100" zoomScaleSheetLayoutView="100" workbookViewId="0">
      <selection activeCell="G54" sqref="G54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104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123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57"/>
      <c r="F27" s="57"/>
      <c r="G27" s="5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105</v>
      </c>
      <c r="C30" s="35" t="s">
        <v>80</v>
      </c>
      <c r="D30" s="81">
        <f>73252/1000</f>
        <v>73.251999999999995</v>
      </c>
      <c r="E30" s="80"/>
      <c r="F30" s="80"/>
      <c r="G30" s="80"/>
      <c r="H30" s="81">
        <f>D30</f>
        <v>73.251999999999995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73.251999999999995</v>
      </c>
      <c r="E31" s="83"/>
      <c r="F31" s="83"/>
      <c r="G31" s="83"/>
      <c r="H31" s="82">
        <f>SUM(H30:H30)</f>
        <v>73.251999999999995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82">
        <f>D28+D31</f>
        <v>73.251999999999995</v>
      </c>
      <c r="E33" s="83"/>
      <c r="F33" s="83"/>
      <c r="G33" s="83"/>
      <c r="H33" s="82">
        <f>H28+H31</f>
        <v>73.251999999999995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35" t="s">
        <v>23</v>
      </c>
      <c r="C35" s="35" t="s">
        <v>24</v>
      </c>
      <c r="D35" s="81">
        <f>D33*2.64%</f>
        <v>1.9339999999999999</v>
      </c>
      <c r="E35" s="80"/>
      <c r="F35" s="80"/>
      <c r="G35" s="80"/>
      <c r="H35" s="81">
        <f>D35</f>
        <v>1.9339999999999999</v>
      </c>
    </row>
    <row r="36" spans="1:8" ht="27.95" customHeight="1" x14ac:dyDescent="0.2">
      <c r="A36" s="39"/>
      <c r="B36" s="123" t="s">
        <v>25</v>
      </c>
      <c r="C36" s="124"/>
      <c r="D36" s="82">
        <f>D35</f>
        <v>1.9339999999999999</v>
      </c>
      <c r="E36" s="83"/>
      <c r="F36" s="83"/>
      <c r="G36" s="83"/>
      <c r="H36" s="82">
        <f>H35</f>
        <v>1.9339999999999999</v>
      </c>
    </row>
    <row r="37" spans="1:8" x14ac:dyDescent="0.2">
      <c r="A37" s="39"/>
      <c r="B37" s="123" t="s">
        <v>26</v>
      </c>
      <c r="C37" s="124"/>
      <c r="D37" s="82">
        <f>D33+D36</f>
        <v>75.186000000000007</v>
      </c>
      <c r="E37" s="83"/>
      <c r="F37" s="83"/>
      <c r="G37" s="83"/>
      <c r="H37" s="82">
        <f>H33+H36</f>
        <v>75.186000000000007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3</v>
      </c>
      <c r="B39" s="35" t="s">
        <v>28</v>
      </c>
      <c r="C39" s="35" t="s">
        <v>29</v>
      </c>
      <c r="D39" s="81"/>
      <c r="E39" s="80"/>
      <c r="F39" s="80"/>
      <c r="G39" s="80"/>
      <c r="H39" s="81">
        <f>D39</f>
        <v>0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81"/>
      <c r="E40" s="80"/>
      <c r="F40" s="80"/>
      <c r="G40" s="80"/>
      <c r="H40" s="81">
        <f>D40</f>
        <v>0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80"/>
      <c r="E41" s="80"/>
      <c r="F41" s="80"/>
      <c r="G41" s="81">
        <f>D55*2.4%</f>
        <v>1.804</v>
      </c>
      <c r="H41" s="81">
        <f>G41</f>
        <v>1.804</v>
      </c>
    </row>
    <row r="42" spans="1:8" x14ac:dyDescent="0.2">
      <c r="A42" s="42">
        <v>6</v>
      </c>
      <c r="B42" s="35" t="s">
        <v>34</v>
      </c>
      <c r="C42" s="35" t="s">
        <v>35</v>
      </c>
      <c r="D42" s="80"/>
      <c r="E42" s="80"/>
      <c r="F42" s="80"/>
      <c r="G42" s="81">
        <f>586.51/1000</f>
        <v>0.58699999999999997</v>
      </c>
      <c r="H42" s="81">
        <f>G42</f>
        <v>0.58699999999999997</v>
      </c>
    </row>
    <row r="43" spans="1:8" x14ac:dyDescent="0.2">
      <c r="A43" s="42">
        <v>7</v>
      </c>
      <c r="B43" s="35" t="s">
        <v>36</v>
      </c>
      <c r="C43" s="35" t="s">
        <v>37</v>
      </c>
      <c r="D43" s="80"/>
      <c r="E43" s="80"/>
      <c r="F43" s="80"/>
      <c r="G43" s="81">
        <f>6186.26/1000</f>
        <v>6.1859999999999999</v>
      </c>
      <c r="H43" s="81">
        <f>G43</f>
        <v>6.1859999999999999</v>
      </c>
    </row>
    <row r="44" spans="1:8" x14ac:dyDescent="0.2">
      <c r="A44" s="39"/>
      <c r="B44" s="123" t="s">
        <v>38</v>
      </c>
      <c r="C44" s="124"/>
      <c r="D44" s="81">
        <f>SUM(D39:D43)</f>
        <v>0</v>
      </c>
      <c r="E44" s="80"/>
      <c r="F44" s="80"/>
      <c r="G44" s="81">
        <f>SUM(G41:G43)</f>
        <v>8.577</v>
      </c>
      <c r="H44" s="81">
        <f>SUM(H39:H43)</f>
        <v>8.577</v>
      </c>
    </row>
    <row r="45" spans="1:8" x14ac:dyDescent="0.2">
      <c r="A45" s="39"/>
      <c r="B45" s="123" t="s">
        <v>39</v>
      </c>
      <c r="C45" s="124"/>
      <c r="D45" s="82">
        <f>D37+D44</f>
        <v>75.186000000000007</v>
      </c>
      <c r="E45" s="83"/>
      <c r="F45" s="83"/>
      <c r="G45" s="82">
        <f>G37+G44</f>
        <v>8.577</v>
      </c>
      <c r="H45" s="82">
        <f>H37+H44</f>
        <v>83.763000000000005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3.4430000000000001</v>
      </c>
      <c r="H47" s="81">
        <f>G47</f>
        <v>3.4430000000000001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80"/>
      <c r="E48" s="80"/>
      <c r="F48" s="80"/>
      <c r="G48" s="81">
        <f>H45*2.14%</f>
        <v>1.7929999999999999</v>
      </c>
      <c r="H48" s="81">
        <f>G48</f>
        <v>1.7929999999999999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5.2359999999999998</v>
      </c>
      <c r="H49" s="82">
        <f>SUM(H47:H48)</f>
        <v>5.2359999999999998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106</v>
      </c>
      <c r="D51" s="80"/>
      <c r="E51" s="80"/>
      <c r="F51" s="80"/>
      <c r="G51" s="81">
        <f>1611994.25/1.18/3.99/131.83*3.64/1000</f>
        <v>9.4540000000000006</v>
      </c>
      <c r="H51" s="80">
        <f>G51</f>
        <v>9.4540000000000006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80"/>
      <c r="E52" s="80"/>
      <c r="F52" s="80"/>
      <c r="G52" s="81">
        <f>H45*0.2%</f>
        <v>0.16800000000000001</v>
      </c>
      <c r="H52" s="81">
        <f t="shared" ref="H52:H53" si="0">G52</f>
        <v>0.16800000000000001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80"/>
      <c r="E53" s="80"/>
      <c r="F53" s="80"/>
      <c r="G53" s="81">
        <f>G51*12.69%</f>
        <v>1.2</v>
      </c>
      <c r="H53" s="81">
        <f t="shared" si="0"/>
        <v>1.2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10.821999999999999</v>
      </c>
      <c r="H54" s="82">
        <f>SUM(H51:H53)</f>
        <v>10.821999999999999</v>
      </c>
    </row>
    <row r="55" spans="1:8" x14ac:dyDescent="0.2">
      <c r="A55" s="39"/>
      <c r="B55" s="123" t="s">
        <v>53</v>
      </c>
      <c r="C55" s="124"/>
      <c r="D55" s="82">
        <f>D45</f>
        <v>75.186000000000007</v>
      </c>
      <c r="E55" s="83"/>
      <c r="F55" s="83"/>
      <c r="G55" s="82">
        <f>G49+G45+G54</f>
        <v>24.635000000000002</v>
      </c>
      <c r="H55" s="82">
        <f>H49+H45+H54</f>
        <v>99.820999999999998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2.2559999999999998</v>
      </c>
      <c r="E58" s="80"/>
      <c r="F58" s="80"/>
      <c r="G58" s="81">
        <f>G55*3%</f>
        <v>0.73899999999999999</v>
      </c>
      <c r="H58" s="81">
        <f>D58+G58</f>
        <v>2.9950000000000001</v>
      </c>
    </row>
    <row r="59" spans="1:8" x14ac:dyDescent="0.2">
      <c r="A59" s="39"/>
      <c r="B59" s="123" t="s">
        <v>57</v>
      </c>
      <c r="C59" s="124"/>
      <c r="D59" s="82">
        <f>D58</f>
        <v>2.2559999999999998</v>
      </c>
      <c r="E59" s="83"/>
      <c r="F59" s="83"/>
      <c r="G59" s="82">
        <f>G58</f>
        <v>0.73899999999999999</v>
      </c>
      <c r="H59" s="82">
        <f>H58</f>
        <v>2.9950000000000001</v>
      </c>
    </row>
    <row r="60" spans="1:8" x14ac:dyDescent="0.2">
      <c r="A60" s="39"/>
      <c r="B60" s="123" t="s">
        <v>58</v>
      </c>
      <c r="C60" s="124"/>
      <c r="D60" s="82">
        <f>D55+D59</f>
        <v>77.441999999999993</v>
      </c>
      <c r="E60" s="83"/>
      <c r="F60" s="83"/>
      <c r="G60" s="82">
        <f>G55+G59</f>
        <v>25.373999999999999</v>
      </c>
      <c r="H60" s="82">
        <f>H55+H59</f>
        <v>102.816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77.441999999999993</v>
      </c>
      <c r="E62" s="85"/>
      <c r="F62" s="85"/>
      <c r="G62" s="85"/>
      <c r="H62" s="85">
        <f>D62+E62+F62+G62</f>
        <v>77.441999999999993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</f>
        <v>9.0069999999999997</v>
      </c>
      <c r="H63" s="85">
        <f t="shared" ref="H63:H68" si="1">D63+E63+F63+G63</f>
        <v>9.0069999999999997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3.5459999999999998</v>
      </c>
      <c r="H64" s="85">
        <f t="shared" si="1"/>
        <v>3.5459999999999998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1.847</v>
      </c>
      <c r="H65" s="85">
        <f t="shared" si="1"/>
        <v>1.847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9.7379999999999995</v>
      </c>
      <c r="H67" s="85">
        <f t="shared" si="1"/>
        <v>9.7379999999999995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1.236</v>
      </c>
      <c r="H68" s="85">
        <f t="shared" si="1"/>
        <v>1.236</v>
      </c>
    </row>
    <row r="69" spans="1:8" x14ac:dyDescent="0.2">
      <c r="A69" s="13"/>
      <c r="B69" s="12"/>
      <c r="C69" s="11" t="s">
        <v>70</v>
      </c>
      <c r="D69" s="88">
        <f>SUM(D62:D68)</f>
        <v>77.441999999999993</v>
      </c>
      <c r="E69" s="88">
        <f>SUM(E62:E68)</f>
        <v>0</v>
      </c>
      <c r="F69" s="88">
        <f>SUM(F62:F68)</f>
        <v>0</v>
      </c>
      <c r="G69" s="88">
        <f>SUM(G62:G68)</f>
        <v>25.373999999999999</v>
      </c>
      <c r="H69" s="88">
        <f>SUM(H62:H68)</f>
        <v>102.816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zoomScaleNormal="100" zoomScaleSheetLayoutView="100" workbookViewId="0">
      <selection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81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37"/>
      <c r="F27" s="37"/>
      <c r="G27" s="3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107</v>
      </c>
      <c r="C30" s="35" t="s">
        <v>120</v>
      </c>
      <c r="D30" s="81">
        <f>39019/1000</f>
        <v>39.018999999999998</v>
      </c>
      <c r="E30" s="80"/>
      <c r="F30" s="80"/>
      <c r="G30" s="80"/>
      <c r="H30" s="81">
        <f>D30</f>
        <v>39.018999999999998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39.018999999999998</v>
      </c>
      <c r="E31" s="83"/>
      <c r="F31" s="83"/>
      <c r="G31" s="83"/>
      <c r="H31" s="82">
        <f>SUM(H30:H30)</f>
        <v>39.018999999999998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39.018999999999998</v>
      </c>
      <c r="E33" s="83"/>
      <c r="F33" s="83"/>
      <c r="G33" s="83"/>
      <c r="H33" s="82">
        <f>H28+H31</f>
        <v>39.018999999999998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326.97899999999998</v>
      </c>
      <c r="E35" s="100"/>
      <c r="F35" s="100"/>
      <c r="G35" s="100">
        <v>0</v>
      </c>
      <c r="H35" s="100">
        <f>D35+E35+F35+G35</f>
        <v>326.97899999999998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2</v>
      </c>
      <c r="B37" s="35" t="s">
        <v>23</v>
      </c>
      <c r="C37" s="35" t="s">
        <v>24</v>
      </c>
      <c r="D37" s="81">
        <f>D35*2.64%</f>
        <v>8.6319999999999997</v>
      </c>
      <c r="E37" s="80"/>
      <c r="F37" s="80"/>
      <c r="G37" s="80"/>
      <c r="H37" s="81">
        <f>D37</f>
        <v>8.6319999999999997</v>
      </c>
    </row>
    <row r="38" spans="1:10" ht="27.95" customHeight="1" x14ac:dyDescent="0.2">
      <c r="A38" s="39"/>
      <c r="B38" s="123" t="s">
        <v>126</v>
      </c>
      <c r="C38" s="124"/>
      <c r="D38" s="82">
        <f>D37</f>
        <v>8.6319999999999997</v>
      </c>
      <c r="E38" s="83"/>
      <c r="F38" s="83"/>
      <c r="G38" s="83"/>
      <c r="H38" s="82">
        <f>H37</f>
        <v>8.6319999999999997</v>
      </c>
    </row>
    <row r="39" spans="1:10" x14ac:dyDescent="0.2">
      <c r="A39" s="39"/>
      <c r="B39" s="123" t="s">
        <v>124</v>
      </c>
      <c r="C39" s="124"/>
      <c r="D39" s="82">
        <f>D35+D38</f>
        <v>335.61099999999999</v>
      </c>
      <c r="E39" s="83"/>
      <c r="F39" s="83"/>
      <c r="G39" s="83"/>
      <c r="H39" s="82">
        <f>H35+H38</f>
        <v>335.61099999999999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3</v>
      </c>
      <c r="B41" s="35" t="s">
        <v>28</v>
      </c>
      <c r="C41" s="35" t="s">
        <v>29</v>
      </c>
      <c r="D41" s="81"/>
      <c r="E41" s="80"/>
      <c r="F41" s="80"/>
      <c r="G41" s="80"/>
      <c r="H41" s="81">
        <f>D41</f>
        <v>0</v>
      </c>
    </row>
    <row r="42" spans="1:10" ht="25.5" x14ac:dyDescent="0.2">
      <c r="A42" s="42">
        <v>4</v>
      </c>
      <c r="B42" s="35" t="s">
        <v>30</v>
      </c>
      <c r="C42" s="35" t="s">
        <v>31</v>
      </c>
      <c r="D42" s="81"/>
      <c r="E42" s="80"/>
      <c r="F42" s="80"/>
      <c r="G42" s="80"/>
      <c r="H42" s="81">
        <f>D42</f>
        <v>0</v>
      </c>
    </row>
    <row r="43" spans="1:10" ht="102" x14ac:dyDescent="0.2">
      <c r="A43" s="42">
        <v>5</v>
      </c>
      <c r="B43" s="35" t="s">
        <v>32</v>
      </c>
      <c r="C43" s="35" t="s">
        <v>33</v>
      </c>
      <c r="D43" s="80"/>
      <c r="E43" s="80"/>
      <c r="F43" s="80"/>
      <c r="G43" s="81">
        <f>'7Б'!G41*8.59</f>
        <v>8.2550000000000008</v>
      </c>
      <c r="H43" s="81">
        <f>G43</f>
        <v>8.2550000000000008</v>
      </c>
    </row>
    <row r="44" spans="1:10" x14ac:dyDescent="0.2">
      <c r="A44" s="42">
        <v>6</v>
      </c>
      <c r="B44" s="35" t="s">
        <v>34</v>
      </c>
      <c r="C44" s="35" t="s">
        <v>35</v>
      </c>
      <c r="D44" s="80"/>
      <c r="E44" s="80"/>
      <c r="F44" s="80"/>
      <c r="G44" s="81">
        <f>586.51/1000*8.59</f>
        <v>5.0380000000000003</v>
      </c>
      <c r="H44" s="81">
        <f>G44</f>
        <v>5.0380000000000003</v>
      </c>
    </row>
    <row r="45" spans="1:10" x14ac:dyDescent="0.2">
      <c r="A45" s="42">
        <v>7</v>
      </c>
      <c r="B45" s="35" t="s">
        <v>36</v>
      </c>
      <c r="C45" s="35" t="s">
        <v>37</v>
      </c>
      <c r="D45" s="80"/>
      <c r="E45" s="80"/>
      <c r="F45" s="80"/>
      <c r="G45" s="81">
        <f>6186.26/1000*8.59</f>
        <v>53.14</v>
      </c>
      <c r="H45" s="81">
        <f>G45</f>
        <v>53.14</v>
      </c>
    </row>
    <row r="46" spans="1:10" ht="12.75" customHeight="1" x14ac:dyDescent="0.2">
      <c r="A46" s="39"/>
      <c r="B46" s="123" t="s">
        <v>127</v>
      </c>
      <c r="C46" s="124"/>
      <c r="D46" s="81">
        <f>SUM(D41:D45)</f>
        <v>0</v>
      </c>
      <c r="E46" s="80"/>
      <c r="F46" s="80"/>
      <c r="G46" s="81">
        <f>SUM(G43:G45)</f>
        <v>66.433000000000007</v>
      </c>
      <c r="H46" s="81">
        <f>SUM(H41:H45)</f>
        <v>66.433000000000007</v>
      </c>
    </row>
    <row r="47" spans="1:10" x14ac:dyDescent="0.2">
      <c r="A47" s="39"/>
      <c r="B47" s="123" t="s">
        <v>128</v>
      </c>
      <c r="C47" s="124"/>
      <c r="D47" s="82">
        <f>D39+D46</f>
        <v>335.61099999999999</v>
      </c>
      <c r="E47" s="83"/>
      <c r="F47" s="83"/>
      <c r="G47" s="82">
        <f>G39+G46</f>
        <v>66.433000000000007</v>
      </c>
      <c r="H47" s="82">
        <f>H39+H46</f>
        <v>402.04399999999998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8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15.76</v>
      </c>
      <c r="H49" s="81">
        <f>G49</f>
        <v>15.76</v>
      </c>
    </row>
    <row r="50" spans="1:8" ht="38.25" x14ac:dyDescent="0.2">
      <c r="A50" s="42">
        <v>9</v>
      </c>
      <c r="B50" s="35" t="s">
        <v>43</v>
      </c>
      <c r="C50" s="35" t="s">
        <v>44</v>
      </c>
      <c r="D50" s="80"/>
      <c r="E50" s="80"/>
      <c r="F50" s="80"/>
      <c r="G50" s="81">
        <f>H47*2.14%</f>
        <v>8.6039999999999992</v>
      </c>
      <c r="H50" s="81">
        <f>G50</f>
        <v>8.6039999999999992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24.364000000000001</v>
      </c>
      <c r="H51" s="82">
        <f>SUM(H49:H50)</f>
        <v>24.364000000000001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10</v>
      </c>
      <c r="B53" s="35" t="s">
        <v>47</v>
      </c>
      <c r="C53" s="35" t="s">
        <v>108</v>
      </c>
      <c r="D53" s="80"/>
      <c r="E53" s="80"/>
      <c r="F53" s="80"/>
      <c r="G53" s="81">
        <f>1611994.25/1.18/131.83*2.58/1000</f>
        <v>26.734999999999999</v>
      </c>
      <c r="H53" s="80">
        <f>G53</f>
        <v>26.734999999999999</v>
      </c>
    </row>
    <row r="54" spans="1:8" ht="25.5" x14ac:dyDescent="0.2">
      <c r="A54" s="42">
        <v>11</v>
      </c>
      <c r="B54" s="35" t="s">
        <v>48</v>
      </c>
      <c r="C54" s="35" t="s">
        <v>49</v>
      </c>
      <c r="D54" s="80"/>
      <c r="E54" s="80"/>
      <c r="F54" s="80"/>
      <c r="G54" s="81">
        <f>H47*0.2%</f>
        <v>0.80400000000000005</v>
      </c>
      <c r="H54" s="81">
        <f>G54</f>
        <v>0.80400000000000005</v>
      </c>
    </row>
    <row r="55" spans="1:8" ht="38.25" x14ac:dyDescent="0.2">
      <c r="A55" s="42">
        <v>12</v>
      </c>
      <c r="B55" s="35" t="s">
        <v>50</v>
      </c>
      <c r="C55" s="35" t="s">
        <v>51</v>
      </c>
      <c r="D55" s="80"/>
      <c r="E55" s="80"/>
      <c r="F55" s="80"/>
      <c r="G55" s="81">
        <f>G53*12.69%</f>
        <v>3.3929999999999998</v>
      </c>
      <c r="H55" s="81">
        <f>G55</f>
        <v>3.3929999999999998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30.931999999999999</v>
      </c>
      <c r="H56" s="82">
        <f>SUM(H53:H55)</f>
        <v>30.931999999999999</v>
      </c>
    </row>
    <row r="57" spans="1:8" ht="12.75" customHeight="1" x14ac:dyDescent="0.2">
      <c r="A57" s="39"/>
      <c r="B57" s="123" t="s">
        <v>131</v>
      </c>
      <c r="C57" s="124"/>
      <c r="D57" s="82">
        <f>D47</f>
        <v>335.61099999999999</v>
      </c>
      <c r="E57" s="83"/>
      <c r="F57" s="83"/>
      <c r="G57" s="82">
        <f>G51+G47+G56</f>
        <v>121.729</v>
      </c>
      <c r="H57" s="82">
        <f>H51+H47+H56</f>
        <v>457.34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/>
      <c r="B59" s="44"/>
      <c r="C59" s="44"/>
      <c r="D59" s="41"/>
      <c r="E59" s="41"/>
      <c r="F59" s="41"/>
      <c r="G59" s="41"/>
      <c r="H59" s="41"/>
    </row>
    <row r="60" spans="1:8" ht="25.5" x14ac:dyDescent="0.2">
      <c r="A60" s="42">
        <v>13</v>
      </c>
      <c r="B60" s="35" t="s">
        <v>55</v>
      </c>
      <c r="C60" s="35" t="s">
        <v>56</v>
      </c>
      <c r="D60" s="81">
        <f>D57*3%</f>
        <v>10.068</v>
      </c>
      <c r="E60" s="80"/>
      <c r="F60" s="80"/>
      <c r="G60" s="81">
        <f>G57*3%</f>
        <v>3.6520000000000001</v>
      </c>
      <c r="H60" s="81">
        <f>D60+G60</f>
        <v>13.72</v>
      </c>
    </row>
    <row r="61" spans="1:8" ht="12.75" customHeight="1" x14ac:dyDescent="0.2">
      <c r="A61" s="39"/>
      <c r="B61" s="123" t="s">
        <v>132</v>
      </c>
      <c r="C61" s="124"/>
      <c r="D61" s="82">
        <f>D60</f>
        <v>10.068</v>
      </c>
      <c r="E61" s="83"/>
      <c r="F61" s="83"/>
      <c r="G61" s="82">
        <f>G60</f>
        <v>3.6520000000000001</v>
      </c>
      <c r="H61" s="82">
        <f>H60</f>
        <v>13.72</v>
      </c>
    </row>
    <row r="62" spans="1:8" ht="12.75" customHeight="1" x14ac:dyDescent="0.2">
      <c r="A62" s="39"/>
      <c r="B62" s="123" t="s">
        <v>133</v>
      </c>
      <c r="C62" s="124"/>
      <c r="D62" s="82">
        <f>D57+D61</f>
        <v>345.67899999999997</v>
      </c>
      <c r="E62" s="83"/>
      <c r="F62" s="83"/>
      <c r="G62" s="82">
        <f>G57+G61</f>
        <v>125.381</v>
      </c>
      <c r="H62" s="82">
        <f>H57+H61</f>
        <v>471.06</v>
      </c>
    </row>
    <row r="63" spans="1:8" ht="27.95" customHeight="1" x14ac:dyDescent="0.2">
      <c r="A63" s="1"/>
      <c r="B63" s="2"/>
      <c r="C63" s="3" t="s">
        <v>62</v>
      </c>
      <c r="D63" s="84"/>
      <c r="E63" s="84"/>
      <c r="F63" s="84"/>
      <c r="G63" s="84"/>
      <c r="H63" s="84"/>
    </row>
    <row r="64" spans="1:8" ht="12.75" customHeight="1" x14ac:dyDescent="0.2">
      <c r="A64" s="13">
        <v>14</v>
      </c>
      <c r="B64" s="12"/>
      <c r="C64" s="14" t="s">
        <v>63</v>
      </c>
      <c r="D64" s="85">
        <f>D62</f>
        <v>345.67899999999997</v>
      </c>
      <c r="E64" s="85"/>
      <c r="F64" s="85"/>
      <c r="G64" s="85"/>
      <c r="H64" s="85">
        <f>D64+E64+F64+G64</f>
        <v>345.67899999999997</v>
      </c>
    </row>
    <row r="65" spans="1:9" x14ac:dyDescent="0.2">
      <c r="A65" s="13">
        <v>15</v>
      </c>
      <c r="B65" s="12"/>
      <c r="C65" s="14" t="s">
        <v>64</v>
      </c>
      <c r="D65" s="85"/>
      <c r="E65" s="85"/>
      <c r="F65" s="85"/>
      <c r="G65" s="85">
        <f>(G43+G44+G45+G54)*1.03</f>
        <v>69.254000000000005</v>
      </c>
      <c r="H65" s="85">
        <f t="shared" ref="H65:H70" si="0">D65+E65+F65+G65</f>
        <v>69.254000000000005</v>
      </c>
    </row>
    <row r="66" spans="1:9" ht="25.5" x14ac:dyDescent="0.2">
      <c r="A66" s="13">
        <v>16</v>
      </c>
      <c r="B66" s="12"/>
      <c r="C66" s="8" t="s">
        <v>65</v>
      </c>
      <c r="D66" s="86"/>
      <c r="E66" s="86"/>
      <c r="F66" s="86"/>
      <c r="G66" s="87">
        <f>G49*1.03</f>
        <v>16.233000000000001</v>
      </c>
      <c r="H66" s="85">
        <f t="shared" si="0"/>
        <v>16.233000000000001</v>
      </c>
    </row>
    <row r="67" spans="1:9" x14ac:dyDescent="0.2">
      <c r="A67" s="13">
        <v>17</v>
      </c>
      <c r="B67" s="12"/>
      <c r="C67" s="8" t="s">
        <v>66</v>
      </c>
      <c r="D67" s="86"/>
      <c r="E67" s="86"/>
      <c r="F67" s="86"/>
      <c r="G67" s="87">
        <f>G50*1.03</f>
        <v>8.8620000000000001</v>
      </c>
      <c r="H67" s="85">
        <f t="shared" si="0"/>
        <v>8.8620000000000001</v>
      </c>
    </row>
    <row r="68" spans="1:9" x14ac:dyDescent="0.2">
      <c r="A68" s="13">
        <v>18</v>
      </c>
      <c r="B68" s="12"/>
      <c r="C68" s="14" t="s">
        <v>67</v>
      </c>
      <c r="D68" s="85"/>
      <c r="E68" s="85"/>
      <c r="F68" s="85"/>
      <c r="G68" s="87">
        <v>0</v>
      </c>
      <c r="H68" s="85">
        <f t="shared" si="0"/>
        <v>0</v>
      </c>
    </row>
    <row r="69" spans="1:9" x14ac:dyDescent="0.2">
      <c r="A69" s="13">
        <v>19</v>
      </c>
      <c r="B69" s="12"/>
      <c r="C69" s="14" t="s">
        <v>68</v>
      </c>
      <c r="D69" s="85"/>
      <c r="E69" s="85"/>
      <c r="F69" s="85"/>
      <c r="G69" s="87">
        <f>(G53)*1.03</f>
        <v>27.536999999999999</v>
      </c>
      <c r="H69" s="85">
        <f t="shared" si="0"/>
        <v>27.536999999999999</v>
      </c>
    </row>
    <row r="70" spans="1:9" ht="25.5" x14ac:dyDescent="0.2">
      <c r="A70" s="13">
        <v>20</v>
      </c>
      <c r="B70" s="12"/>
      <c r="C70" s="14" t="s">
        <v>69</v>
      </c>
      <c r="D70" s="85"/>
      <c r="E70" s="85"/>
      <c r="F70" s="85"/>
      <c r="G70" s="87">
        <f>G55*1.03</f>
        <v>3.4950000000000001</v>
      </c>
      <c r="H70" s="85">
        <f t="shared" si="0"/>
        <v>3.4950000000000001</v>
      </c>
    </row>
    <row r="71" spans="1:9" x14ac:dyDescent="0.2">
      <c r="A71" s="13"/>
      <c r="B71" s="12"/>
      <c r="C71" s="11" t="s">
        <v>70</v>
      </c>
      <c r="D71" s="88">
        <f>SUM(D64:D70)</f>
        <v>345.67899999999997</v>
      </c>
      <c r="E71" s="88">
        <f>SUM(E64:E70)</f>
        <v>0</v>
      </c>
      <c r="F71" s="88">
        <f>SUM(F64:F70)</f>
        <v>0</v>
      </c>
      <c r="G71" s="88">
        <f>SUM(G64:G70)</f>
        <v>125.381</v>
      </c>
      <c r="H71" s="88">
        <f>SUM(H64:H70)</f>
        <v>471.06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21</v>
      </c>
      <c r="B73" s="5" t="s">
        <v>60</v>
      </c>
      <c r="C73" s="5" t="s">
        <v>71</v>
      </c>
      <c r="D73" s="89">
        <f>D71*0.18</f>
        <v>62.222000000000001</v>
      </c>
      <c r="E73" s="89">
        <f t="shared" ref="E73:G73" si="1">E71*0.18</f>
        <v>0</v>
      </c>
      <c r="F73" s="89">
        <f t="shared" si="1"/>
        <v>0</v>
      </c>
      <c r="G73" s="89">
        <f t="shared" si="1"/>
        <v>22.568999999999999</v>
      </c>
      <c r="H73" s="89">
        <f>D73+E73+F73+G73</f>
        <v>84.790999999999997</v>
      </c>
    </row>
    <row r="74" spans="1:9" ht="25.5" x14ac:dyDescent="0.2">
      <c r="A74" s="4"/>
      <c r="B74" s="5" t="s">
        <v>61</v>
      </c>
      <c r="C74" s="6" t="s">
        <v>136</v>
      </c>
      <c r="D74" s="90">
        <f>D71+D73</f>
        <v>407.90100000000001</v>
      </c>
      <c r="E74" s="90">
        <f t="shared" ref="E74:G74" si="2">E71+E73</f>
        <v>0</v>
      </c>
      <c r="F74" s="90">
        <f t="shared" si="2"/>
        <v>0</v>
      </c>
      <c r="G74" s="90">
        <f t="shared" si="2"/>
        <v>147.94999999999999</v>
      </c>
      <c r="H74" s="90">
        <f>D74+E74+F74+G74</f>
        <v>555.851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46" zoomScaleNormal="100" zoomScaleSheetLayoutView="100" workbookViewId="0">
      <selection activeCell="G64" sqref="G64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81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122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57"/>
      <c r="F27" s="57"/>
      <c r="G27" s="5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ht="25.5" x14ac:dyDescent="0.2">
      <c r="A30" s="42">
        <v>1</v>
      </c>
      <c r="B30" s="35" t="s">
        <v>107</v>
      </c>
      <c r="C30" s="35" t="s">
        <v>120</v>
      </c>
      <c r="D30" s="81">
        <f>39019/1000</f>
        <v>39.018999999999998</v>
      </c>
      <c r="E30" s="80"/>
      <c r="F30" s="80"/>
      <c r="G30" s="80"/>
      <c r="H30" s="81">
        <f>D30</f>
        <v>39.018999999999998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39.018999999999998</v>
      </c>
      <c r="E31" s="83"/>
      <c r="F31" s="83"/>
      <c r="G31" s="83"/>
      <c r="H31" s="82">
        <f>SUM(H30:H30)</f>
        <v>39.018999999999998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82">
        <f>D28+D31</f>
        <v>39.018999999999998</v>
      </c>
      <c r="E33" s="83"/>
      <c r="F33" s="83"/>
      <c r="G33" s="83"/>
      <c r="H33" s="82">
        <f>H28+H31</f>
        <v>39.018999999999998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35" t="s">
        <v>23</v>
      </c>
      <c r="C35" s="35" t="s">
        <v>24</v>
      </c>
      <c r="D35" s="81">
        <f>D33*2.64%</f>
        <v>1.03</v>
      </c>
      <c r="E35" s="80"/>
      <c r="F35" s="80"/>
      <c r="G35" s="80"/>
      <c r="H35" s="81">
        <f>D35</f>
        <v>1.03</v>
      </c>
    </row>
    <row r="36" spans="1:8" ht="27.95" customHeight="1" x14ac:dyDescent="0.2">
      <c r="A36" s="39"/>
      <c r="B36" s="123" t="s">
        <v>25</v>
      </c>
      <c r="C36" s="124"/>
      <c r="D36" s="82">
        <f>D35</f>
        <v>1.03</v>
      </c>
      <c r="E36" s="83"/>
      <c r="F36" s="83"/>
      <c r="G36" s="83"/>
      <c r="H36" s="82">
        <f>H35</f>
        <v>1.03</v>
      </c>
    </row>
    <row r="37" spans="1:8" x14ac:dyDescent="0.2">
      <c r="A37" s="39"/>
      <c r="B37" s="123" t="s">
        <v>26</v>
      </c>
      <c r="C37" s="124"/>
      <c r="D37" s="82">
        <f>D33+D36</f>
        <v>40.048999999999999</v>
      </c>
      <c r="E37" s="83"/>
      <c r="F37" s="83"/>
      <c r="G37" s="83"/>
      <c r="H37" s="82">
        <f>H33+H36</f>
        <v>40.048999999999999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3</v>
      </c>
      <c r="B39" s="35" t="s">
        <v>28</v>
      </c>
      <c r="C39" s="35" t="s">
        <v>29</v>
      </c>
      <c r="D39" s="81"/>
      <c r="E39" s="80"/>
      <c r="F39" s="80"/>
      <c r="G39" s="80"/>
      <c r="H39" s="81">
        <f>D39</f>
        <v>0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81"/>
      <c r="E40" s="80"/>
      <c r="F40" s="80"/>
      <c r="G40" s="80"/>
      <c r="H40" s="81">
        <f>D40</f>
        <v>0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80"/>
      <c r="E41" s="80"/>
      <c r="F41" s="80"/>
      <c r="G41" s="81">
        <f>D55*2.4%</f>
        <v>0.96099999999999997</v>
      </c>
      <c r="H41" s="81">
        <f>G41</f>
        <v>0.96099999999999997</v>
      </c>
    </row>
    <row r="42" spans="1:8" x14ac:dyDescent="0.2">
      <c r="A42" s="42">
        <v>6</v>
      </c>
      <c r="B42" s="35" t="s">
        <v>34</v>
      </c>
      <c r="C42" s="35" t="s">
        <v>35</v>
      </c>
      <c r="D42" s="80"/>
      <c r="E42" s="80"/>
      <c r="F42" s="80"/>
      <c r="G42" s="81">
        <f>586.51/1000</f>
        <v>0.58699999999999997</v>
      </c>
      <c r="H42" s="81">
        <f>G42</f>
        <v>0.58699999999999997</v>
      </c>
    </row>
    <row r="43" spans="1:8" x14ac:dyDescent="0.2">
      <c r="A43" s="42">
        <v>7</v>
      </c>
      <c r="B43" s="35" t="s">
        <v>36</v>
      </c>
      <c r="C43" s="35" t="s">
        <v>37</v>
      </c>
      <c r="D43" s="80"/>
      <c r="E43" s="80"/>
      <c r="F43" s="80"/>
      <c r="G43" s="81">
        <f>6186.26/1000</f>
        <v>6.1859999999999999</v>
      </c>
      <c r="H43" s="81">
        <f>G43</f>
        <v>6.1859999999999999</v>
      </c>
    </row>
    <row r="44" spans="1:8" x14ac:dyDescent="0.2">
      <c r="A44" s="39"/>
      <c r="B44" s="123" t="s">
        <v>38</v>
      </c>
      <c r="C44" s="124"/>
      <c r="D44" s="81">
        <f>SUM(D39:D43)</f>
        <v>0</v>
      </c>
      <c r="E44" s="80"/>
      <c r="F44" s="80"/>
      <c r="G44" s="81">
        <f>SUM(G41:G43)</f>
        <v>7.734</v>
      </c>
      <c r="H44" s="81">
        <f>SUM(H39:H43)</f>
        <v>7.734</v>
      </c>
    </row>
    <row r="45" spans="1:8" x14ac:dyDescent="0.2">
      <c r="A45" s="39"/>
      <c r="B45" s="123" t="s">
        <v>39</v>
      </c>
      <c r="C45" s="124"/>
      <c r="D45" s="82">
        <f>D37+D44</f>
        <v>40.048999999999999</v>
      </c>
      <c r="E45" s="83"/>
      <c r="F45" s="83"/>
      <c r="G45" s="82">
        <f>G37+G44</f>
        <v>7.734</v>
      </c>
      <c r="H45" s="82">
        <f>H37+H44</f>
        <v>47.783000000000001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80"/>
      <c r="E47" s="80"/>
      <c r="F47" s="80"/>
      <c r="G47" s="81">
        <f>(H45+H54)*3.64%</f>
        <v>2.0179999999999998</v>
      </c>
      <c r="H47" s="81">
        <f>G47</f>
        <v>2.0179999999999998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80"/>
      <c r="E48" s="80"/>
      <c r="F48" s="80"/>
      <c r="G48" s="81">
        <f>H45*2.14%</f>
        <v>1.0229999999999999</v>
      </c>
      <c r="H48" s="81">
        <f>G48</f>
        <v>1.0229999999999999</v>
      </c>
    </row>
    <row r="49" spans="1:8" ht="27.95" customHeight="1" x14ac:dyDescent="0.2">
      <c r="A49" s="39"/>
      <c r="B49" s="123" t="s">
        <v>45</v>
      </c>
      <c r="C49" s="124"/>
      <c r="D49" s="83"/>
      <c r="E49" s="83"/>
      <c r="F49" s="83"/>
      <c r="G49" s="82">
        <f>SUM(G47:G48)</f>
        <v>3.0409999999999999</v>
      </c>
      <c r="H49" s="82">
        <f>SUM(H47:H48)</f>
        <v>3.0409999999999999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108</v>
      </c>
      <c r="D51" s="80"/>
      <c r="E51" s="80"/>
      <c r="F51" s="80"/>
      <c r="G51" s="81">
        <f>1611994.25/1.18/3.99/131.83*2.58/1000</f>
        <v>6.7009999999999996</v>
      </c>
      <c r="H51" s="80">
        <f>G51</f>
        <v>6.7009999999999996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80"/>
      <c r="E52" s="80"/>
      <c r="F52" s="80"/>
      <c r="G52" s="81">
        <f>H45*0.2%</f>
        <v>9.6000000000000002E-2</v>
      </c>
      <c r="H52" s="81">
        <f>G52</f>
        <v>9.6000000000000002E-2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80"/>
      <c r="E53" s="80"/>
      <c r="F53" s="80"/>
      <c r="G53" s="81">
        <f>G51*12.69%</f>
        <v>0.85</v>
      </c>
      <c r="H53" s="81">
        <f>G53</f>
        <v>0.85</v>
      </c>
    </row>
    <row r="54" spans="1:8" ht="27.95" customHeight="1" x14ac:dyDescent="0.2">
      <c r="A54" s="39"/>
      <c r="B54" s="123" t="s">
        <v>52</v>
      </c>
      <c r="C54" s="124"/>
      <c r="D54" s="80"/>
      <c r="E54" s="80"/>
      <c r="F54" s="80"/>
      <c r="G54" s="82">
        <f>SUM(G51:G53)</f>
        <v>7.6470000000000002</v>
      </c>
      <c r="H54" s="82">
        <f>SUM(H51:H53)</f>
        <v>7.6470000000000002</v>
      </c>
    </row>
    <row r="55" spans="1:8" x14ac:dyDescent="0.2">
      <c r="A55" s="39"/>
      <c r="B55" s="123" t="s">
        <v>53</v>
      </c>
      <c r="C55" s="124"/>
      <c r="D55" s="82">
        <f>D45</f>
        <v>40.048999999999999</v>
      </c>
      <c r="E55" s="83"/>
      <c r="F55" s="83"/>
      <c r="G55" s="82">
        <f>G49+G45+G54</f>
        <v>18.422000000000001</v>
      </c>
      <c r="H55" s="82">
        <f>H49+H45+H54</f>
        <v>58.470999999999997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1.2010000000000001</v>
      </c>
      <c r="E58" s="80"/>
      <c r="F58" s="80"/>
      <c r="G58" s="81">
        <f>G55*3%</f>
        <v>0.55300000000000005</v>
      </c>
      <c r="H58" s="81">
        <f>D58+G58</f>
        <v>1.754</v>
      </c>
    </row>
    <row r="59" spans="1:8" x14ac:dyDescent="0.2">
      <c r="A59" s="39"/>
      <c r="B59" s="123" t="s">
        <v>57</v>
      </c>
      <c r="C59" s="124"/>
      <c r="D59" s="82">
        <f>D58</f>
        <v>1.2010000000000001</v>
      </c>
      <c r="E59" s="83"/>
      <c r="F59" s="83"/>
      <c r="G59" s="82">
        <f>G58</f>
        <v>0.55300000000000005</v>
      </c>
      <c r="H59" s="82">
        <f>H58</f>
        <v>1.754</v>
      </c>
    </row>
    <row r="60" spans="1:8" x14ac:dyDescent="0.2">
      <c r="A60" s="39"/>
      <c r="B60" s="123" t="s">
        <v>58</v>
      </c>
      <c r="C60" s="124"/>
      <c r="D60" s="82">
        <f>D55+D59</f>
        <v>41.25</v>
      </c>
      <c r="E60" s="83"/>
      <c r="F60" s="83"/>
      <c r="G60" s="82">
        <f>G55+G59</f>
        <v>18.975000000000001</v>
      </c>
      <c r="H60" s="82">
        <f>H55+H59</f>
        <v>60.225000000000001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41.25</v>
      </c>
      <c r="E62" s="85"/>
      <c r="F62" s="85"/>
      <c r="G62" s="85"/>
      <c r="H62" s="85">
        <f>D62+E62+F62+G62</f>
        <v>41.25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(G41+G42+G43+G52)*1.03-0.001</f>
        <v>8.0640000000000001</v>
      </c>
      <c r="H63" s="85">
        <f t="shared" ref="H63:H68" si="0">D63+E63+F63+G63</f>
        <v>8.0640000000000001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2.0790000000000002</v>
      </c>
      <c r="H64" s="85">
        <f t="shared" si="0"/>
        <v>2.0790000000000002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1.054</v>
      </c>
      <c r="H65" s="85">
        <f t="shared" si="0"/>
        <v>1.054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0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6.9020000000000001</v>
      </c>
      <c r="H67" s="85">
        <f t="shared" si="0"/>
        <v>6.9020000000000001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0.876</v>
      </c>
      <c r="H68" s="85">
        <f t="shared" si="0"/>
        <v>0.876</v>
      </c>
    </row>
    <row r="69" spans="1:8" x14ac:dyDescent="0.2">
      <c r="A69" s="13"/>
      <c r="B69" s="12"/>
      <c r="C69" s="11" t="s">
        <v>70</v>
      </c>
      <c r="D69" s="88">
        <f>SUM(D62:D68)</f>
        <v>41.25</v>
      </c>
      <c r="E69" s="88">
        <f>SUM(E62:E68)</f>
        <v>0</v>
      </c>
      <c r="F69" s="88">
        <f>SUM(F62:F68)</f>
        <v>0</v>
      </c>
      <c r="G69" s="88">
        <f>SUM(G62:G68)</f>
        <v>18.975000000000001</v>
      </c>
      <c r="H69" s="88">
        <f>SUM(H62:H68)</f>
        <v>60.225000000000001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zoomScaleNormal="100" zoomScaleSheetLayoutView="100" workbookViewId="0">
      <selection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82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37"/>
      <c r="F27" s="37"/>
      <c r="G27" s="3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1</v>
      </c>
      <c r="B30" s="35" t="s">
        <v>109</v>
      </c>
      <c r="C30" s="35" t="s">
        <v>121</v>
      </c>
      <c r="D30" s="81">
        <f>63548/1000</f>
        <v>63.548000000000002</v>
      </c>
      <c r="E30" s="80"/>
      <c r="F30" s="80"/>
      <c r="G30" s="80"/>
      <c r="H30" s="81">
        <f>D30</f>
        <v>63.548000000000002</v>
      </c>
    </row>
    <row r="31" spans="1:8" ht="27.95" customHeight="1" x14ac:dyDescent="0.2">
      <c r="A31" s="39"/>
      <c r="B31" s="123" t="s">
        <v>19</v>
      </c>
      <c r="C31" s="124"/>
      <c r="D31" s="82">
        <f>SUM(D30:D30)</f>
        <v>63.548000000000002</v>
      </c>
      <c r="E31" s="83"/>
      <c r="F31" s="83"/>
      <c r="G31" s="83"/>
      <c r="H31" s="82">
        <f>H30</f>
        <v>63.548000000000002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82">
        <f>D28+D31</f>
        <v>63.548000000000002</v>
      </c>
      <c r="E33" s="83"/>
      <c r="F33" s="83"/>
      <c r="G33" s="83"/>
      <c r="H33" s="82">
        <f>H28+H31</f>
        <v>63.548000000000002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532.53200000000004</v>
      </c>
      <c r="E35" s="100"/>
      <c r="F35" s="100"/>
      <c r="G35" s="100">
        <v>0</v>
      </c>
      <c r="H35" s="100">
        <f>D35+E35+F35+G35</f>
        <v>532.53200000000004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2</v>
      </c>
      <c r="B37" s="35" t="s">
        <v>23</v>
      </c>
      <c r="C37" s="35" t="s">
        <v>24</v>
      </c>
      <c r="D37" s="81">
        <f>D35*2.64%</f>
        <v>14.058999999999999</v>
      </c>
      <c r="E37" s="80"/>
      <c r="F37" s="80"/>
      <c r="G37" s="80"/>
      <c r="H37" s="81">
        <f>D37</f>
        <v>14.058999999999999</v>
      </c>
    </row>
    <row r="38" spans="1:10" ht="27.95" customHeight="1" x14ac:dyDescent="0.2">
      <c r="A38" s="39"/>
      <c r="B38" s="123" t="s">
        <v>126</v>
      </c>
      <c r="C38" s="124"/>
      <c r="D38" s="82">
        <f>D37</f>
        <v>14.058999999999999</v>
      </c>
      <c r="E38" s="83"/>
      <c r="F38" s="83"/>
      <c r="G38" s="83"/>
      <c r="H38" s="82">
        <f>H37</f>
        <v>14.058999999999999</v>
      </c>
    </row>
    <row r="39" spans="1:10" x14ac:dyDescent="0.2">
      <c r="A39" s="39"/>
      <c r="B39" s="123" t="s">
        <v>124</v>
      </c>
      <c r="C39" s="124"/>
      <c r="D39" s="82">
        <f>D35+D38</f>
        <v>546.59100000000001</v>
      </c>
      <c r="E39" s="83"/>
      <c r="F39" s="83"/>
      <c r="G39" s="83"/>
      <c r="H39" s="82">
        <f>H35+H38</f>
        <v>546.59100000000001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3</v>
      </c>
      <c r="B41" s="35" t="s">
        <v>28</v>
      </c>
      <c r="C41" s="35" t="s">
        <v>29</v>
      </c>
      <c r="D41" s="81"/>
      <c r="E41" s="80"/>
      <c r="F41" s="80"/>
      <c r="G41" s="80"/>
      <c r="H41" s="81">
        <f>D41</f>
        <v>0</v>
      </c>
    </row>
    <row r="42" spans="1:10" ht="25.5" x14ac:dyDescent="0.2">
      <c r="A42" s="42">
        <v>4</v>
      </c>
      <c r="B42" s="35" t="s">
        <v>30</v>
      </c>
      <c r="C42" s="35" t="s">
        <v>31</v>
      </c>
      <c r="D42" s="81"/>
      <c r="E42" s="80"/>
      <c r="F42" s="80"/>
      <c r="G42" s="80"/>
      <c r="H42" s="81">
        <f>D42</f>
        <v>0</v>
      </c>
    </row>
    <row r="43" spans="1:10" ht="102" x14ac:dyDescent="0.2">
      <c r="A43" s="42">
        <v>5</v>
      </c>
      <c r="B43" s="35" t="s">
        <v>32</v>
      </c>
      <c r="C43" s="35" t="s">
        <v>33</v>
      </c>
      <c r="D43" s="80"/>
      <c r="E43" s="80"/>
      <c r="F43" s="80"/>
      <c r="G43" s="81">
        <f>'8 Б'!G41*8.59</f>
        <v>13.443</v>
      </c>
      <c r="H43" s="81">
        <f>G43</f>
        <v>13.443</v>
      </c>
    </row>
    <row r="44" spans="1:10" x14ac:dyDescent="0.2">
      <c r="A44" s="42">
        <v>6</v>
      </c>
      <c r="B44" s="35" t="s">
        <v>34</v>
      </c>
      <c r="C44" s="35" t="s">
        <v>35</v>
      </c>
      <c r="D44" s="80"/>
      <c r="E44" s="80"/>
      <c r="F44" s="80"/>
      <c r="G44" s="81">
        <f>3992.67/1000*8.59</f>
        <v>34.296999999999997</v>
      </c>
      <c r="H44" s="81">
        <f>G44</f>
        <v>34.296999999999997</v>
      </c>
    </row>
    <row r="45" spans="1:10" x14ac:dyDescent="0.2">
      <c r="A45" s="42">
        <v>7</v>
      </c>
      <c r="B45" s="35" t="s">
        <v>36</v>
      </c>
      <c r="C45" s="35" t="s">
        <v>37</v>
      </c>
      <c r="D45" s="80"/>
      <c r="E45" s="80"/>
      <c r="F45" s="80"/>
      <c r="G45" s="81">
        <f>40494.88/1000*8.59</f>
        <v>347.851</v>
      </c>
      <c r="H45" s="81">
        <f>G45</f>
        <v>347.851</v>
      </c>
    </row>
    <row r="46" spans="1:10" ht="12.75" customHeight="1" x14ac:dyDescent="0.2">
      <c r="A46" s="39"/>
      <c r="B46" s="123" t="s">
        <v>127</v>
      </c>
      <c r="C46" s="124"/>
      <c r="D46" s="81">
        <f>SUM(D41:D45)</f>
        <v>0</v>
      </c>
      <c r="E46" s="80"/>
      <c r="F46" s="80"/>
      <c r="G46" s="81">
        <f>SUM(G43:G45)</f>
        <v>395.59100000000001</v>
      </c>
      <c r="H46" s="81">
        <f>SUM(H41:H45)</f>
        <v>395.59100000000001</v>
      </c>
    </row>
    <row r="47" spans="1:10" x14ac:dyDescent="0.2">
      <c r="A47" s="39"/>
      <c r="B47" s="123" t="s">
        <v>128</v>
      </c>
      <c r="C47" s="124"/>
      <c r="D47" s="82">
        <f>D39+D46</f>
        <v>546.59100000000001</v>
      </c>
      <c r="E47" s="83"/>
      <c r="F47" s="83"/>
      <c r="G47" s="82">
        <f>G39+G46</f>
        <v>395.59100000000001</v>
      </c>
      <c r="H47" s="82">
        <f>H39+H46</f>
        <v>942.18200000000002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8</v>
      </c>
      <c r="B49" s="35" t="s">
        <v>41</v>
      </c>
      <c r="C49" s="35" t="s">
        <v>42</v>
      </c>
      <c r="D49" s="80"/>
      <c r="E49" s="80"/>
      <c r="F49" s="80"/>
      <c r="G49" s="81">
        <f>(H47+H56)*3.64%</f>
        <v>35.927999999999997</v>
      </c>
      <c r="H49" s="81">
        <f>G49</f>
        <v>35.927999999999997</v>
      </c>
    </row>
    <row r="50" spans="1:8" ht="38.25" x14ac:dyDescent="0.2">
      <c r="A50" s="42">
        <v>9</v>
      </c>
      <c r="B50" s="35" t="s">
        <v>43</v>
      </c>
      <c r="C50" s="35" t="s">
        <v>44</v>
      </c>
      <c r="D50" s="80"/>
      <c r="E50" s="80"/>
      <c r="F50" s="80"/>
      <c r="G50" s="81">
        <f>H47*2.14%</f>
        <v>20.163</v>
      </c>
      <c r="H50" s="81">
        <f>G50</f>
        <v>20.163</v>
      </c>
    </row>
    <row r="51" spans="1:8" ht="27.95" customHeight="1" x14ac:dyDescent="0.2">
      <c r="A51" s="39"/>
      <c r="B51" s="123" t="s">
        <v>129</v>
      </c>
      <c r="C51" s="124"/>
      <c r="D51" s="83"/>
      <c r="E51" s="83"/>
      <c r="F51" s="83"/>
      <c r="G51" s="82">
        <f>SUM(G49:G50)</f>
        <v>56.091000000000001</v>
      </c>
      <c r="H51" s="82">
        <f>SUM(H49:H50)</f>
        <v>56.091000000000001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10</v>
      </c>
      <c r="B53" s="35" t="s">
        <v>47</v>
      </c>
      <c r="C53" s="35" t="s">
        <v>110</v>
      </c>
      <c r="D53" s="80"/>
      <c r="E53" s="80"/>
      <c r="F53" s="80"/>
      <c r="G53" s="81">
        <f>1611994.25/1.18/131.83*3.68/1000</f>
        <v>38.134</v>
      </c>
      <c r="H53" s="80">
        <f>G53</f>
        <v>38.134</v>
      </c>
    </row>
    <row r="54" spans="1:8" ht="25.5" x14ac:dyDescent="0.2">
      <c r="A54" s="42">
        <v>11</v>
      </c>
      <c r="B54" s="35" t="s">
        <v>48</v>
      </c>
      <c r="C54" s="35" t="s">
        <v>49</v>
      </c>
      <c r="D54" s="80"/>
      <c r="E54" s="80"/>
      <c r="F54" s="80"/>
      <c r="G54" s="81">
        <f>H47*0.2%</f>
        <v>1.8839999999999999</v>
      </c>
      <c r="H54" s="81">
        <f t="shared" ref="H54:H55" si="0">G54</f>
        <v>1.8839999999999999</v>
      </c>
    </row>
    <row r="55" spans="1:8" ht="38.25" x14ac:dyDescent="0.2">
      <c r="A55" s="42">
        <v>12</v>
      </c>
      <c r="B55" s="35" t="s">
        <v>50</v>
      </c>
      <c r="C55" s="35" t="s">
        <v>51</v>
      </c>
      <c r="D55" s="80"/>
      <c r="E55" s="80"/>
      <c r="F55" s="80"/>
      <c r="G55" s="81">
        <f>G53*12.69%</f>
        <v>4.8390000000000004</v>
      </c>
      <c r="H55" s="81">
        <f t="shared" si="0"/>
        <v>4.8390000000000004</v>
      </c>
    </row>
    <row r="56" spans="1:8" ht="27.95" customHeight="1" x14ac:dyDescent="0.2">
      <c r="A56" s="39"/>
      <c r="B56" s="123" t="s">
        <v>130</v>
      </c>
      <c r="C56" s="124"/>
      <c r="D56" s="80"/>
      <c r="E56" s="80"/>
      <c r="F56" s="80"/>
      <c r="G56" s="82">
        <f>SUM(G53:G55)</f>
        <v>44.856999999999999</v>
      </c>
      <c r="H56" s="82">
        <f>SUM(H53:H55)</f>
        <v>44.856999999999999</v>
      </c>
    </row>
    <row r="57" spans="1:8" ht="12.75" customHeight="1" x14ac:dyDescent="0.2">
      <c r="A57" s="39"/>
      <c r="B57" s="123" t="s">
        <v>131</v>
      </c>
      <c r="C57" s="124"/>
      <c r="D57" s="82">
        <f>D47</f>
        <v>546.59100000000001</v>
      </c>
      <c r="E57" s="83"/>
      <c r="F57" s="83"/>
      <c r="G57" s="82">
        <f>G51+G47+G56</f>
        <v>496.53899999999999</v>
      </c>
      <c r="H57" s="82">
        <f>H51+H47+H56</f>
        <v>1043.1300000000001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/>
      <c r="B59" s="44"/>
      <c r="C59" s="44"/>
      <c r="D59" s="80"/>
      <c r="E59" s="80"/>
      <c r="F59" s="80"/>
      <c r="G59" s="80"/>
      <c r="H59" s="80"/>
    </row>
    <row r="60" spans="1:8" ht="25.5" x14ac:dyDescent="0.2">
      <c r="A60" s="42">
        <v>13</v>
      </c>
      <c r="B60" s="35" t="s">
        <v>55</v>
      </c>
      <c r="C60" s="35" t="s">
        <v>56</v>
      </c>
      <c r="D60" s="81">
        <f>D57*3%</f>
        <v>16.398</v>
      </c>
      <c r="E60" s="80"/>
      <c r="F60" s="80"/>
      <c r="G60" s="81">
        <f>G57*3%</f>
        <v>14.896000000000001</v>
      </c>
      <c r="H60" s="81">
        <f>D60+G60</f>
        <v>31.294</v>
      </c>
    </row>
    <row r="61" spans="1:8" ht="12.75" customHeight="1" x14ac:dyDescent="0.2">
      <c r="A61" s="39"/>
      <c r="B61" s="123" t="s">
        <v>132</v>
      </c>
      <c r="C61" s="124"/>
      <c r="D61" s="82">
        <f>D60</f>
        <v>16.398</v>
      </c>
      <c r="E61" s="83"/>
      <c r="F61" s="83"/>
      <c r="G61" s="82">
        <f>G60</f>
        <v>14.896000000000001</v>
      </c>
      <c r="H61" s="82">
        <f>H60</f>
        <v>31.294</v>
      </c>
    </row>
    <row r="62" spans="1:8" ht="12.75" customHeight="1" x14ac:dyDescent="0.2">
      <c r="A62" s="39"/>
      <c r="B62" s="123" t="s">
        <v>133</v>
      </c>
      <c r="C62" s="124"/>
      <c r="D62" s="82">
        <f>D57+D61</f>
        <v>562.98900000000003</v>
      </c>
      <c r="E62" s="83"/>
      <c r="F62" s="83"/>
      <c r="G62" s="82">
        <f>G57+G61</f>
        <v>511.435</v>
      </c>
      <c r="H62" s="82">
        <f>H57+H61</f>
        <v>1074.424</v>
      </c>
    </row>
    <row r="63" spans="1:8" ht="27.95" customHeight="1" x14ac:dyDescent="0.2">
      <c r="A63" s="1"/>
      <c r="B63" s="2"/>
      <c r="C63" s="3" t="s">
        <v>62</v>
      </c>
      <c r="D63" s="84"/>
      <c r="E63" s="84"/>
      <c r="F63" s="84"/>
      <c r="G63" s="84"/>
      <c r="H63" s="84"/>
    </row>
    <row r="64" spans="1:8" ht="12.75" customHeight="1" x14ac:dyDescent="0.2">
      <c r="A64" s="13">
        <v>14</v>
      </c>
      <c r="B64" s="12"/>
      <c r="C64" s="14" t="s">
        <v>63</v>
      </c>
      <c r="D64" s="85">
        <f>D62</f>
        <v>562.98900000000003</v>
      </c>
      <c r="E64" s="85"/>
      <c r="F64" s="85"/>
      <c r="G64" s="85"/>
      <c r="H64" s="85">
        <f>D64+E64+F64+G64</f>
        <v>562.98900000000003</v>
      </c>
    </row>
    <row r="65" spans="1:9" x14ac:dyDescent="0.2">
      <c r="A65" s="13">
        <v>15</v>
      </c>
      <c r="B65" s="12"/>
      <c r="C65" s="14" t="s">
        <v>64</v>
      </c>
      <c r="D65" s="85"/>
      <c r="E65" s="85"/>
      <c r="F65" s="85"/>
      <c r="G65" s="85">
        <f>(G43+G44+G45+G54)*1.03</f>
        <v>409.399</v>
      </c>
      <c r="H65" s="85">
        <f t="shared" ref="H65:H70" si="1">D65+E65+F65+G65</f>
        <v>409.399</v>
      </c>
    </row>
    <row r="66" spans="1:9" ht="25.5" x14ac:dyDescent="0.2">
      <c r="A66" s="13">
        <v>16</v>
      </c>
      <c r="B66" s="12"/>
      <c r="C66" s="8" t="s">
        <v>65</v>
      </c>
      <c r="D66" s="86"/>
      <c r="E66" s="86"/>
      <c r="F66" s="86"/>
      <c r="G66" s="87">
        <f>G49*1.03</f>
        <v>37.006</v>
      </c>
      <c r="H66" s="85">
        <f t="shared" si="1"/>
        <v>37.006</v>
      </c>
    </row>
    <row r="67" spans="1:9" x14ac:dyDescent="0.2">
      <c r="A67" s="13">
        <v>17</v>
      </c>
      <c r="B67" s="12"/>
      <c r="C67" s="8" t="s">
        <v>66</v>
      </c>
      <c r="D67" s="86"/>
      <c r="E67" s="86"/>
      <c r="F67" s="86"/>
      <c r="G67" s="87">
        <f>G50*1.03</f>
        <v>20.768000000000001</v>
      </c>
      <c r="H67" s="85">
        <f t="shared" si="1"/>
        <v>20.768000000000001</v>
      </c>
    </row>
    <row r="68" spans="1:9" x14ac:dyDescent="0.2">
      <c r="A68" s="13">
        <v>18</v>
      </c>
      <c r="B68" s="12"/>
      <c r="C68" s="14" t="s">
        <v>67</v>
      </c>
      <c r="D68" s="85"/>
      <c r="E68" s="85"/>
      <c r="F68" s="85"/>
      <c r="G68" s="87">
        <v>0</v>
      </c>
      <c r="H68" s="85">
        <f t="shared" si="1"/>
        <v>0</v>
      </c>
    </row>
    <row r="69" spans="1:9" x14ac:dyDescent="0.2">
      <c r="A69" s="13">
        <v>19</v>
      </c>
      <c r="B69" s="12"/>
      <c r="C69" s="14" t="s">
        <v>68</v>
      </c>
      <c r="D69" s="85"/>
      <c r="E69" s="85"/>
      <c r="F69" s="85"/>
      <c r="G69" s="87">
        <f>(G53)*1.03</f>
        <v>39.277999999999999</v>
      </c>
      <c r="H69" s="85">
        <f t="shared" si="1"/>
        <v>39.277999999999999</v>
      </c>
    </row>
    <row r="70" spans="1:9" ht="25.5" x14ac:dyDescent="0.2">
      <c r="A70" s="13">
        <v>20</v>
      </c>
      <c r="B70" s="12"/>
      <c r="C70" s="14" t="s">
        <v>69</v>
      </c>
      <c r="D70" s="85"/>
      <c r="E70" s="85"/>
      <c r="F70" s="85"/>
      <c r="G70" s="87">
        <f>G55*1.03</f>
        <v>4.984</v>
      </c>
      <c r="H70" s="85">
        <f t="shared" si="1"/>
        <v>4.984</v>
      </c>
    </row>
    <row r="71" spans="1:9" x14ac:dyDescent="0.2">
      <c r="A71" s="13"/>
      <c r="B71" s="12"/>
      <c r="C71" s="11" t="s">
        <v>70</v>
      </c>
      <c r="D71" s="88">
        <f>SUM(D64:D70)</f>
        <v>562.98900000000003</v>
      </c>
      <c r="E71" s="88">
        <f>SUM(E64:E70)</f>
        <v>0</v>
      </c>
      <c r="F71" s="88">
        <f>SUM(F64:F70)</f>
        <v>0</v>
      </c>
      <c r="G71" s="88">
        <f>SUM(G64:G70)</f>
        <v>511.435</v>
      </c>
      <c r="H71" s="88">
        <f>SUM(H64:H70)</f>
        <v>1074.424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21</v>
      </c>
      <c r="B73" s="5" t="s">
        <v>60</v>
      </c>
      <c r="C73" s="5" t="s">
        <v>71</v>
      </c>
      <c r="D73" s="89">
        <f>D71*0.18</f>
        <v>101.33799999999999</v>
      </c>
      <c r="E73" s="89">
        <f t="shared" ref="E73:G73" si="2">E71*0.18</f>
        <v>0</v>
      </c>
      <c r="F73" s="89">
        <f t="shared" si="2"/>
        <v>0</v>
      </c>
      <c r="G73" s="89">
        <f t="shared" si="2"/>
        <v>92.058000000000007</v>
      </c>
      <c r="H73" s="89">
        <f>D73+E73+F73+G73</f>
        <v>193.39599999999999</v>
      </c>
    </row>
    <row r="74" spans="1:9" ht="25.5" x14ac:dyDescent="0.2">
      <c r="A74" s="4"/>
      <c r="B74" s="5" t="s">
        <v>61</v>
      </c>
      <c r="C74" s="6" t="s">
        <v>136</v>
      </c>
      <c r="D74" s="90">
        <f>D71+D73</f>
        <v>664.327</v>
      </c>
      <c r="E74" s="90">
        <f t="shared" ref="E74:G74" si="3">E71+E73</f>
        <v>0</v>
      </c>
      <c r="F74" s="90">
        <f t="shared" si="3"/>
        <v>0</v>
      </c>
      <c r="G74" s="90">
        <f t="shared" si="3"/>
        <v>603.49300000000005</v>
      </c>
      <c r="H74" s="90">
        <f>D74+E74+F74+G74</f>
        <v>1267.82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48" zoomScale="115" zoomScaleNormal="100" zoomScaleSheetLayoutView="115" workbookViewId="0">
      <selection activeCell="A39"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82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123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57"/>
      <c r="F27" s="57"/>
      <c r="G27" s="5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1</v>
      </c>
      <c r="B30" s="35" t="s">
        <v>109</v>
      </c>
      <c r="C30" s="35" t="s">
        <v>121</v>
      </c>
      <c r="D30" s="76">
        <f>63548/1000</f>
        <v>63.548000000000002</v>
      </c>
      <c r="E30" s="77"/>
      <c r="F30" s="77"/>
      <c r="G30" s="77"/>
      <c r="H30" s="76">
        <f>D30</f>
        <v>63.548000000000002</v>
      </c>
    </row>
    <row r="31" spans="1:8" ht="27.95" customHeight="1" x14ac:dyDescent="0.2">
      <c r="A31" s="39"/>
      <c r="B31" s="123" t="s">
        <v>19</v>
      </c>
      <c r="C31" s="124"/>
      <c r="D31" s="78">
        <f>SUM(D30:D30)</f>
        <v>63.548000000000002</v>
      </c>
      <c r="E31" s="79"/>
      <c r="F31" s="79"/>
      <c r="G31" s="79"/>
      <c r="H31" s="78">
        <f>H30</f>
        <v>63.548000000000002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78">
        <f>D28+D31</f>
        <v>63.548000000000002</v>
      </c>
      <c r="E33" s="79"/>
      <c r="F33" s="79"/>
      <c r="G33" s="79"/>
      <c r="H33" s="78">
        <f>H28+H31</f>
        <v>63.548000000000002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35" t="s">
        <v>23</v>
      </c>
      <c r="C35" s="35" t="s">
        <v>24</v>
      </c>
      <c r="D35" s="76">
        <f>D33*2.64%</f>
        <v>1.6779999999999999</v>
      </c>
      <c r="E35" s="77"/>
      <c r="F35" s="77"/>
      <c r="G35" s="77"/>
      <c r="H35" s="76">
        <f>D35</f>
        <v>1.6779999999999999</v>
      </c>
    </row>
    <row r="36" spans="1:8" ht="27.95" customHeight="1" x14ac:dyDescent="0.2">
      <c r="A36" s="39"/>
      <c r="B36" s="123" t="s">
        <v>25</v>
      </c>
      <c r="C36" s="124"/>
      <c r="D36" s="78">
        <f>D35</f>
        <v>1.6779999999999999</v>
      </c>
      <c r="E36" s="79"/>
      <c r="F36" s="79"/>
      <c r="G36" s="79"/>
      <c r="H36" s="78">
        <f>H35</f>
        <v>1.6779999999999999</v>
      </c>
    </row>
    <row r="37" spans="1:8" x14ac:dyDescent="0.2">
      <c r="A37" s="39"/>
      <c r="B37" s="123" t="s">
        <v>26</v>
      </c>
      <c r="C37" s="124"/>
      <c r="D37" s="78">
        <f>D33+D36</f>
        <v>65.225999999999999</v>
      </c>
      <c r="E37" s="79"/>
      <c r="F37" s="79"/>
      <c r="G37" s="79"/>
      <c r="H37" s="78">
        <f>H33+H36</f>
        <v>65.225999999999999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3</v>
      </c>
      <c r="B39" s="35" t="s">
        <v>28</v>
      </c>
      <c r="C39" s="35" t="s">
        <v>29</v>
      </c>
      <c r="D39" s="76"/>
      <c r="E39" s="77"/>
      <c r="F39" s="77"/>
      <c r="G39" s="77"/>
      <c r="H39" s="76">
        <f>D39</f>
        <v>0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76"/>
      <c r="E40" s="77"/>
      <c r="F40" s="77"/>
      <c r="G40" s="77"/>
      <c r="H40" s="76">
        <f>D40</f>
        <v>0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77"/>
      <c r="E41" s="77"/>
      <c r="F41" s="77"/>
      <c r="G41" s="76">
        <f>D55*2.4%</f>
        <v>1.5649999999999999</v>
      </c>
      <c r="H41" s="76">
        <f>G41</f>
        <v>1.5649999999999999</v>
      </c>
    </row>
    <row r="42" spans="1:8" x14ac:dyDescent="0.2">
      <c r="A42" s="42">
        <v>6</v>
      </c>
      <c r="B42" s="35" t="s">
        <v>34</v>
      </c>
      <c r="C42" s="35" t="s">
        <v>35</v>
      </c>
      <c r="D42" s="77"/>
      <c r="E42" s="77"/>
      <c r="F42" s="77"/>
      <c r="G42" s="76">
        <f>3992.67/1000</f>
        <v>3.9929999999999999</v>
      </c>
      <c r="H42" s="76">
        <f>G42</f>
        <v>3.9929999999999999</v>
      </c>
    </row>
    <row r="43" spans="1:8" x14ac:dyDescent="0.2">
      <c r="A43" s="42">
        <v>7</v>
      </c>
      <c r="B43" s="35" t="s">
        <v>36</v>
      </c>
      <c r="C43" s="35" t="s">
        <v>37</v>
      </c>
      <c r="D43" s="77"/>
      <c r="E43" s="77"/>
      <c r="F43" s="77"/>
      <c r="G43" s="76">
        <f>40494.88/1000</f>
        <v>40.494999999999997</v>
      </c>
      <c r="H43" s="76">
        <f>G43</f>
        <v>40.494999999999997</v>
      </c>
    </row>
    <row r="44" spans="1:8" x14ac:dyDescent="0.2">
      <c r="A44" s="39"/>
      <c r="B44" s="123" t="s">
        <v>38</v>
      </c>
      <c r="C44" s="124"/>
      <c r="D44" s="76">
        <f>SUM(D39:D43)</f>
        <v>0</v>
      </c>
      <c r="E44" s="77"/>
      <c r="F44" s="77"/>
      <c r="G44" s="76">
        <f>SUM(G41:G43)</f>
        <v>46.052999999999997</v>
      </c>
      <c r="H44" s="76">
        <f>SUM(H39:H43)</f>
        <v>46.052999999999997</v>
      </c>
    </row>
    <row r="45" spans="1:8" x14ac:dyDescent="0.2">
      <c r="A45" s="39"/>
      <c r="B45" s="123" t="s">
        <v>39</v>
      </c>
      <c r="C45" s="124"/>
      <c r="D45" s="78">
        <f>D37+D44</f>
        <v>65.225999999999999</v>
      </c>
      <c r="E45" s="79"/>
      <c r="F45" s="79"/>
      <c r="G45" s="78">
        <f>G37+G44</f>
        <v>46.052999999999997</v>
      </c>
      <c r="H45" s="78">
        <f>H37+H44</f>
        <v>111.279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77"/>
      <c r="E47" s="77"/>
      <c r="F47" s="77"/>
      <c r="G47" s="76">
        <f>(H45+H54)*3.64%</f>
        <v>4.4509999999999996</v>
      </c>
      <c r="H47" s="76">
        <f>G47</f>
        <v>4.4509999999999996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77"/>
      <c r="E48" s="77"/>
      <c r="F48" s="77"/>
      <c r="G48" s="76">
        <f>H45*2.14%</f>
        <v>2.3809999999999998</v>
      </c>
      <c r="H48" s="76">
        <f>G48</f>
        <v>2.3809999999999998</v>
      </c>
    </row>
    <row r="49" spans="1:8" ht="27.95" customHeight="1" x14ac:dyDescent="0.2">
      <c r="A49" s="39"/>
      <c r="B49" s="123" t="s">
        <v>45</v>
      </c>
      <c r="C49" s="124"/>
      <c r="D49" s="79"/>
      <c r="E49" s="79"/>
      <c r="F49" s="79"/>
      <c r="G49" s="78">
        <f>SUM(G47:G48)</f>
        <v>6.8319999999999999</v>
      </c>
      <c r="H49" s="78">
        <f>SUM(H47:H48)</f>
        <v>6.8319999999999999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110</v>
      </c>
      <c r="D51" s="77"/>
      <c r="E51" s="77"/>
      <c r="F51" s="77"/>
      <c r="G51" s="76">
        <f>1611994.25/1.18/3.99/131.83*3.68/1000</f>
        <v>9.5570000000000004</v>
      </c>
      <c r="H51" s="77">
        <f>G51</f>
        <v>9.5570000000000004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77"/>
      <c r="E52" s="77"/>
      <c r="F52" s="77"/>
      <c r="G52" s="76">
        <f>H45*0.2%</f>
        <v>0.223</v>
      </c>
      <c r="H52" s="76">
        <f t="shared" ref="H52:H53" si="0">G52</f>
        <v>0.223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77"/>
      <c r="E53" s="77"/>
      <c r="F53" s="77"/>
      <c r="G53" s="76">
        <f>G51*12.69%</f>
        <v>1.2130000000000001</v>
      </c>
      <c r="H53" s="76">
        <f t="shared" si="0"/>
        <v>1.2130000000000001</v>
      </c>
    </row>
    <row r="54" spans="1:8" ht="27.95" customHeight="1" x14ac:dyDescent="0.2">
      <c r="A54" s="39"/>
      <c r="B54" s="123" t="s">
        <v>52</v>
      </c>
      <c r="C54" s="124"/>
      <c r="D54" s="77"/>
      <c r="E54" s="77"/>
      <c r="F54" s="77"/>
      <c r="G54" s="78">
        <f>SUM(G51:G53)</f>
        <v>10.993</v>
      </c>
      <c r="H54" s="78">
        <f>SUM(H51:H53)</f>
        <v>10.993</v>
      </c>
    </row>
    <row r="55" spans="1:8" x14ac:dyDescent="0.2">
      <c r="A55" s="39"/>
      <c r="B55" s="123" t="s">
        <v>53</v>
      </c>
      <c r="C55" s="124"/>
      <c r="D55" s="78">
        <f>D45</f>
        <v>65.225999999999999</v>
      </c>
      <c r="E55" s="79"/>
      <c r="F55" s="79"/>
      <c r="G55" s="78">
        <f>G49+G45+G54</f>
        <v>63.878</v>
      </c>
      <c r="H55" s="78">
        <f>H49+H45+H54</f>
        <v>129.10400000000001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1.9570000000000001</v>
      </c>
      <c r="E58" s="80"/>
      <c r="F58" s="80"/>
      <c r="G58" s="81">
        <f>G55*3%</f>
        <v>1.9159999999999999</v>
      </c>
      <c r="H58" s="81">
        <f>D58+G58</f>
        <v>3.8730000000000002</v>
      </c>
    </row>
    <row r="59" spans="1:8" x14ac:dyDescent="0.2">
      <c r="A59" s="39"/>
      <c r="B59" s="123" t="s">
        <v>57</v>
      </c>
      <c r="C59" s="124"/>
      <c r="D59" s="82">
        <f>D58</f>
        <v>1.9570000000000001</v>
      </c>
      <c r="E59" s="83"/>
      <c r="F59" s="83"/>
      <c r="G59" s="82">
        <f>G58</f>
        <v>1.9159999999999999</v>
      </c>
      <c r="H59" s="82">
        <f>H58</f>
        <v>3.8730000000000002</v>
      </c>
    </row>
    <row r="60" spans="1:8" x14ac:dyDescent="0.2">
      <c r="A60" s="39"/>
      <c r="B60" s="123" t="s">
        <v>58</v>
      </c>
      <c r="C60" s="124"/>
      <c r="D60" s="82">
        <f>D55+D59</f>
        <v>67.183000000000007</v>
      </c>
      <c r="E60" s="83"/>
      <c r="F60" s="83"/>
      <c r="G60" s="82">
        <f>G55+G59</f>
        <v>65.793999999999997</v>
      </c>
      <c r="H60" s="82">
        <f>H55+H59</f>
        <v>132.977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67.183000000000007</v>
      </c>
      <c r="E62" s="85"/>
      <c r="F62" s="85"/>
      <c r="G62" s="85"/>
      <c r="H62" s="85">
        <f>D62+E62+F62+G62</f>
        <v>67.183000000000007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</f>
        <v>47.664000000000001</v>
      </c>
      <c r="H63" s="85">
        <f t="shared" ref="H63:H68" si="1">D63+E63+F63+G63</f>
        <v>47.664000000000001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4.585</v>
      </c>
      <c r="H64" s="85">
        <f t="shared" si="1"/>
        <v>4.585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2.452</v>
      </c>
      <c r="H65" s="85">
        <f t="shared" si="1"/>
        <v>2.452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9.8439999999999994</v>
      </c>
      <c r="H67" s="85">
        <f t="shared" si="1"/>
        <v>9.8439999999999994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1.2490000000000001</v>
      </c>
      <c r="H68" s="85">
        <f t="shared" si="1"/>
        <v>1.2490000000000001</v>
      </c>
    </row>
    <row r="69" spans="1:8" x14ac:dyDescent="0.2">
      <c r="A69" s="13"/>
      <c r="B69" s="12"/>
      <c r="C69" s="11" t="s">
        <v>70</v>
      </c>
      <c r="D69" s="88">
        <f>SUM(D62:D68)</f>
        <v>67.183000000000007</v>
      </c>
      <c r="E69" s="88">
        <f>SUM(E62:E68)</f>
        <v>0</v>
      </c>
      <c r="F69" s="88">
        <f>SUM(F62:F68)</f>
        <v>0</v>
      </c>
      <c r="G69" s="88">
        <f>SUM(G62:G68)</f>
        <v>65.793999999999997</v>
      </c>
      <c r="H69" s="88">
        <f>SUM(H62:H68)</f>
        <v>132.977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89"/>
  <sheetViews>
    <sheetView showGridLines="0" view="pageBreakPreview" zoomScale="115" zoomScaleNormal="100" zoomScaleSheetLayoutView="115" workbookViewId="0">
      <selection sqref="A1:A1048576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83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74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37"/>
      <c r="F27" s="37"/>
      <c r="G27" s="3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1</v>
      </c>
      <c r="B30" s="35" t="s">
        <v>111</v>
      </c>
      <c r="C30" s="35" t="s">
        <v>83</v>
      </c>
      <c r="D30" s="76">
        <f>201556/1000</f>
        <v>201.55600000000001</v>
      </c>
      <c r="E30" s="77"/>
      <c r="F30" s="77"/>
      <c r="G30" s="77"/>
      <c r="H30" s="76">
        <f>D30</f>
        <v>201.55600000000001</v>
      </c>
    </row>
    <row r="31" spans="1:8" ht="27.95" customHeight="1" x14ac:dyDescent="0.2">
      <c r="A31" s="39"/>
      <c r="B31" s="123" t="s">
        <v>19</v>
      </c>
      <c r="C31" s="124"/>
      <c r="D31" s="78">
        <f>SUM(D30:D30)</f>
        <v>201.55600000000001</v>
      </c>
      <c r="E31" s="79"/>
      <c r="F31" s="79"/>
      <c r="G31" s="79"/>
      <c r="H31" s="78">
        <f>H30</f>
        <v>201.55600000000001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10" x14ac:dyDescent="0.2">
      <c r="A33" s="43"/>
      <c r="B33" s="123" t="s">
        <v>21</v>
      </c>
      <c r="C33" s="127"/>
      <c r="D33" s="78">
        <f>D28+D31</f>
        <v>201.55600000000001</v>
      </c>
      <c r="E33" s="79"/>
      <c r="F33" s="79"/>
      <c r="G33" s="79"/>
      <c r="H33" s="78">
        <f>H28+H31</f>
        <v>201.55600000000001</v>
      </c>
    </row>
    <row r="34" spans="1:10" ht="14.25" x14ac:dyDescent="0.2">
      <c r="A34" s="134" t="s">
        <v>72</v>
      </c>
      <c r="B34" s="134"/>
      <c r="C34" s="134"/>
      <c r="D34" s="134"/>
      <c r="E34" s="134"/>
      <c r="F34" s="134"/>
      <c r="G34" s="134"/>
      <c r="H34" s="134"/>
      <c r="I34" s="71"/>
      <c r="J34" s="71"/>
    </row>
    <row r="35" spans="1:10" x14ac:dyDescent="0.2">
      <c r="A35" s="10"/>
      <c r="B35" s="9"/>
      <c r="C35" s="15" t="s">
        <v>73</v>
      </c>
      <c r="D35" s="100">
        <f>D33*8.38</f>
        <v>1689.039</v>
      </c>
      <c r="E35" s="100"/>
      <c r="F35" s="100"/>
      <c r="G35" s="100">
        <v>0</v>
      </c>
      <c r="H35" s="100">
        <f>D35+E35+F35+G35</f>
        <v>1689.039</v>
      </c>
      <c r="I35" s="113"/>
      <c r="J35" s="72"/>
    </row>
    <row r="36" spans="1:10" x14ac:dyDescent="0.2">
      <c r="A36" s="125" t="s">
        <v>22</v>
      </c>
      <c r="B36" s="126"/>
      <c r="C36" s="126"/>
      <c r="D36" s="126"/>
      <c r="E36" s="126"/>
      <c r="F36" s="126"/>
      <c r="G36" s="126"/>
      <c r="H36" s="126"/>
    </row>
    <row r="37" spans="1:10" ht="25.5" x14ac:dyDescent="0.2">
      <c r="A37" s="42">
        <v>2</v>
      </c>
      <c r="B37" s="35" t="s">
        <v>23</v>
      </c>
      <c r="C37" s="35" t="s">
        <v>24</v>
      </c>
      <c r="D37" s="76">
        <f>D35*2.64%</f>
        <v>44.591000000000001</v>
      </c>
      <c r="E37" s="77"/>
      <c r="F37" s="77"/>
      <c r="G37" s="77"/>
      <c r="H37" s="76">
        <f>D37</f>
        <v>44.591000000000001</v>
      </c>
    </row>
    <row r="38" spans="1:10" ht="27.95" customHeight="1" x14ac:dyDescent="0.2">
      <c r="A38" s="39"/>
      <c r="B38" s="123" t="s">
        <v>126</v>
      </c>
      <c r="C38" s="124"/>
      <c r="D38" s="78">
        <f>D37</f>
        <v>44.591000000000001</v>
      </c>
      <c r="E38" s="79"/>
      <c r="F38" s="79"/>
      <c r="G38" s="79"/>
      <c r="H38" s="78">
        <f>H37</f>
        <v>44.591000000000001</v>
      </c>
    </row>
    <row r="39" spans="1:10" x14ac:dyDescent="0.2">
      <c r="A39" s="39"/>
      <c r="B39" s="123" t="s">
        <v>124</v>
      </c>
      <c r="C39" s="124"/>
      <c r="D39" s="78">
        <f>D35+D38</f>
        <v>1733.63</v>
      </c>
      <c r="E39" s="79"/>
      <c r="F39" s="79"/>
      <c r="G39" s="79"/>
      <c r="H39" s="78">
        <f>H35+H38</f>
        <v>1733.63</v>
      </c>
    </row>
    <row r="40" spans="1:10" x14ac:dyDescent="0.2">
      <c r="A40" s="125" t="s">
        <v>27</v>
      </c>
      <c r="B40" s="126"/>
      <c r="C40" s="126"/>
      <c r="D40" s="126"/>
      <c r="E40" s="126"/>
      <c r="F40" s="126"/>
      <c r="G40" s="126"/>
      <c r="H40" s="126"/>
    </row>
    <row r="41" spans="1:10" ht="38.25" x14ac:dyDescent="0.2">
      <c r="A41" s="42">
        <v>3</v>
      </c>
      <c r="B41" s="35" t="s">
        <v>28</v>
      </c>
      <c r="C41" s="35" t="s">
        <v>29</v>
      </c>
      <c r="D41" s="76"/>
      <c r="E41" s="77"/>
      <c r="F41" s="77"/>
      <c r="G41" s="77"/>
      <c r="H41" s="76">
        <f>D41</f>
        <v>0</v>
      </c>
    </row>
    <row r="42" spans="1:10" ht="25.5" x14ac:dyDescent="0.2">
      <c r="A42" s="42">
        <v>4</v>
      </c>
      <c r="B42" s="35" t="s">
        <v>30</v>
      </c>
      <c r="C42" s="35" t="s">
        <v>31</v>
      </c>
      <c r="D42" s="76"/>
      <c r="E42" s="77"/>
      <c r="F42" s="77"/>
      <c r="G42" s="77"/>
      <c r="H42" s="76">
        <f>D42</f>
        <v>0</v>
      </c>
    </row>
    <row r="43" spans="1:10" ht="102" x14ac:dyDescent="0.2">
      <c r="A43" s="42">
        <v>5</v>
      </c>
      <c r="B43" s="35" t="s">
        <v>32</v>
      </c>
      <c r="C43" s="35" t="s">
        <v>33</v>
      </c>
      <c r="D43" s="77"/>
      <c r="E43" s="77"/>
      <c r="F43" s="77"/>
      <c r="G43" s="76">
        <f>'9 Б'!G41*8.59</f>
        <v>42.649000000000001</v>
      </c>
      <c r="H43" s="76">
        <f>G43</f>
        <v>42.649000000000001</v>
      </c>
    </row>
    <row r="44" spans="1:10" x14ac:dyDescent="0.2">
      <c r="A44" s="42">
        <v>6</v>
      </c>
      <c r="B44" s="35" t="s">
        <v>34</v>
      </c>
      <c r="C44" s="35" t="s">
        <v>35</v>
      </c>
      <c r="D44" s="77"/>
      <c r="E44" s="77"/>
      <c r="F44" s="77"/>
      <c r="G44" s="76">
        <f>7897.24/1000*8.59</f>
        <v>67.837000000000003</v>
      </c>
      <c r="H44" s="76">
        <f>G44</f>
        <v>67.837000000000003</v>
      </c>
    </row>
    <row r="45" spans="1:10" x14ac:dyDescent="0.2">
      <c r="A45" s="42">
        <v>7</v>
      </c>
      <c r="B45" s="35" t="s">
        <v>36</v>
      </c>
      <c r="C45" s="35" t="s">
        <v>37</v>
      </c>
      <c r="D45" s="77"/>
      <c r="E45" s="77"/>
      <c r="F45" s="77"/>
      <c r="G45" s="76">
        <f>52778.2/1000*8.59</f>
        <v>453.36500000000001</v>
      </c>
      <c r="H45" s="76">
        <f>G45</f>
        <v>453.36500000000001</v>
      </c>
    </row>
    <row r="46" spans="1:10" ht="12.75" customHeight="1" x14ac:dyDescent="0.2">
      <c r="A46" s="39"/>
      <c r="B46" s="123" t="s">
        <v>127</v>
      </c>
      <c r="C46" s="124"/>
      <c r="D46" s="76">
        <f>SUM(D41:D45)</f>
        <v>0</v>
      </c>
      <c r="E46" s="77"/>
      <c r="F46" s="77"/>
      <c r="G46" s="76">
        <f>SUM(G43:G45)</f>
        <v>563.851</v>
      </c>
      <c r="H46" s="76">
        <f>SUM(H41:H45)</f>
        <v>563.851</v>
      </c>
    </row>
    <row r="47" spans="1:10" x14ac:dyDescent="0.2">
      <c r="A47" s="39"/>
      <c r="B47" s="123" t="s">
        <v>128</v>
      </c>
      <c r="C47" s="124"/>
      <c r="D47" s="78">
        <f>D39+D46</f>
        <v>1733.63</v>
      </c>
      <c r="E47" s="79"/>
      <c r="F47" s="79"/>
      <c r="G47" s="78">
        <f>G39+G46</f>
        <v>563.851</v>
      </c>
      <c r="H47" s="78">
        <f>H39+H46</f>
        <v>2297.4810000000002</v>
      </c>
    </row>
    <row r="48" spans="1:10" x14ac:dyDescent="0.2">
      <c r="A48" s="125" t="s">
        <v>40</v>
      </c>
      <c r="B48" s="126"/>
      <c r="C48" s="126"/>
      <c r="D48" s="126"/>
      <c r="E48" s="126"/>
      <c r="F48" s="126"/>
      <c r="G48" s="126"/>
      <c r="H48" s="126"/>
    </row>
    <row r="49" spans="1:8" ht="63.75" x14ac:dyDescent="0.2">
      <c r="A49" s="42">
        <v>8</v>
      </c>
      <c r="B49" s="35" t="s">
        <v>41</v>
      </c>
      <c r="C49" s="35" t="s">
        <v>42</v>
      </c>
      <c r="D49" s="77"/>
      <c r="E49" s="77"/>
      <c r="F49" s="77"/>
      <c r="G49" s="76">
        <f>(H47+H56)*3.64%</f>
        <v>90.222999999999999</v>
      </c>
      <c r="H49" s="76">
        <f>G49</f>
        <v>90.222999999999999</v>
      </c>
    </row>
    <row r="50" spans="1:8" ht="38.25" x14ac:dyDescent="0.2">
      <c r="A50" s="42">
        <v>9</v>
      </c>
      <c r="B50" s="35" t="s">
        <v>43</v>
      </c>
      <c r="C50" s="35" t="s">
        <v>44</v>
      </c>
      <c r="D50" s="77"/>
      <c r="E50" s="77"/>
      <c r="F50" s="77"/>
      <c r="G50" s="76">
        <f>H47*2.14%</f>
        <v>49.165999999999997</v>
      </c>
      <c r="H50" s="76">
        <f>G50</f>
        <v>49.165999999999997</v>
      </c>
    </row>
    <row r="51" spans="1:8" ht="27.95" customHeight="1" x14ac:dyDescent="0.2">
      <c r="A51" s="39"/>
      <c r="B51" s="123" t="s">
        <v>129</v>
      </c>
      <c r="C51" s="124"/>
      <c r="D51" s="79"/>
      <c r="E51" s="79"/>
      <c r="F51" s="79"/>
      <c r="G51" s="78">
        <f>SUM(G49:G50)</f>
        <v>139.38900000000001</v>
      </c>
      <c r="H51" s="78">
        <f>SUM(H49:H50)</f>
        <v>139.38900000000001</v>
      </c>
    </row>
    <row r="52" spans="1:8" x14ac:dyDescent="0.2">
      <c r="A52" s="125" t="s">
        <v>46</v>
      </c>
      <c r="B52" s="126"/>
      <c r="C52" s="126"/>
      <c r="D52" s="126"/>
      <c r="E52" s="126"/>
      <c r="F52" s="126"/>
      <c r="G52" s="126"/>
      <c r="H52" s="126"/>
    </row>
    <row r="53" spans="1:8" ht="25.5" x14ac:dyDescent="0.2">
      <c r="A53" s="42">
        <v>10</v>
      </c>
      <c r="B53" s="35" t="s">
        <v>47</v>
      </c>
      <c r="C53" s="35" t="s">
        <v>112</v>
      </c>
      <c r="D53" s="77"/>
      <c r="E53" s="77"/>
      <c r="F53" s="77"/>
      <c r="G53" s="76">
        <f>1611994.25/1.18/131.83*15.12/1000</f>
        <v>156.68199999999999</v>
      </c>
      <c r="H53" s="77">
        <f>G53</f>
        <v>156.68199999999999</v>
      </c>
    </row>
    <row r="54" spans="1:8" ht="25.5" x14ac:dyDescent="0.2">
      <c r="A54" s="42">
        <v>11</v>
      </c>
      <c r="B54" s="35" t="s">
        <v>48</v>
      </c>
      <c r="C54" s="35" t="s">
        <v>49</v>
      </c>
      <c r="D54" s="77"/>
      <c r="E54" s="77"/>
      <c r="F54" s="77"/>
      <c r="G54" s="76">
        <f>H47*0.2%</f>
        <v>4.5949999999999998</v>
      </c>
      <c r="H54" s="76">
        <f t="shared" ref="H54:H55" si="0">G54</f>
        <v>4.5949999999999998</v>
      </c>
    </row>
    <row r="55" spans="1:8" ht="38.25" x14ac:dyDescent="0.2">
      <c r="A55" s="42">
        <v>12</v>
      </c>
      <c r="B55" s="35" t="s">
        <v>50</v>
      </c>
      <c r="C55" s="35" t="s">
        <v>51</v>
      </c>
      <c r="D55" s="77"/>
      <c r="E55" s="77"/>
      <c r="F55" s="77"/>
      <c r="G55" s="76">
        <f>G53*12.69%</f>
        <v>19.882999999999999</v>
      </c>
      <c r="H55" s="76">
        <f t="shared" si="0"/>
        <v>19.882999999999999</v>
      </c>
    </row>
    <row r="56" spans="1:8" ht="27.95" customHeight="1" x14ac:dyDescent="0.2">
      <c r="A56" s="39"/>
      <c r="B56" s="123" t="s">
        <v>130</v>
      </c>
      <c r="C56" s="124"/>
      <c r="D56" s="77"/>
      <c r="E56" s="77"/>
      <c r="F56" s="77"/>
      <c r="G56" s="78">
        <f>SUM(G53:G55)</f>
        <v>181.16</v>
      </c>
      <c r="H56" s="78">
        <f>SUM(H53:H55)</f>
        <v>181.16</v>
      </c>
    </row>
    <row r="57" spans="1:8" ht="12.75" customHeight="1" x14ac:dyDescent="0.2">
      <c r="A57" s="39"/>
      <c r="B57" s="123" t="s">
        <v>131</v>
      </c>
      <c r="C57" s="124"/>
      <c r="D57" s="78">
        <f>D47</f>
        <v>1733.63</v>
      </c>
      <c r="E57" s="79"/>
      <c r="F57" s="79"/>
      <c r="G57" s="78">
        <f>G51+G47+G56</f>
        <v>884.4</v>
      </c>
      <c r="H57" s="78">
        <f>H51+H47+H56</f>
        <v>2618.0300000000002</v>
      </c>
    </row>
    <row r="58" spans="1:8" x14ac:dyDescent="0.2">
      <c r="A58" s="125" t="s">
        <v>54</v>
      </c>
      <c r="B58" s="126"/>
      <c r="C58" s="126"/>
      <c r="D58" s="126"/>
      <c r="E58" s="126"/>
      <c r="F58" s="126"/>
      <c r="G58" s="126"/>
      <c r="H58" s="126"/>
    </row>
    <row r="59" spans="1:8" x14ac:dyDescent="0.2">
      <c r="A59" s="42"/>
      <c r="B59" s="44"/>
      <c r="C59" s="44"/>
      <c r="D59" s="77"/>
      <c r="E59" s="77"/>
      <c r="F59" s="77"/>
      <c r="G59" s="77"/>
      <c r="H59" s="77"/>
    </row>
    <row r="60" spans="1:8" ht="25.5" x14ac:dyDescent="0.2">
      <c r="A60" s="42">
        <v>13</v>
      </c>
      <c r="B60" s="35" t="s">
        <v>55</v>
      </c>
      <c r="C60" s="35" t="s">
        <v>56</v>
      </c>
      <c r="D60" s="76">
        <f>D57*3%</f>
        <v>52.009</v>
      </c>
      <c r="E60" s="77"/>
      <c r="F60" s="77"/>
      <c r="G60" s="76">
        <f>G57*3%</f>
        <v>26.532</v>
      </c>
      <c r="H60" s="76">
        <f>D60+G60</f>
        <v>78.540999999999997</v>
      </c>
    </row>
    <row r="61" spans="1:8" ht="12.75" customHeight="1" x14ac:dyDescent="0.2">
      <c r="A61" s="39"/>
      <c r="B61" s="123" t="s">
        <v>132</v>
      </c>
      <c r="C61" s="124"/>
      <c r="D61" s="78">
        <f>D60</f>
        <v>52.009</v>
      </c>
      <c r="E61" s="79"/>
      <c r="F61" s="79"/>
      <c r="G61" s="78">
        <f>G60</f>
        <v>26.532</v>
      </c>
      <c r="H61" s="78">
        <f>H60</f>
        <v>78.540999999999997</v>
      </c>
    </row>
    <row r="62" spans="1:8" ht="12.75" customHeight="1" x14ac:dyDescent="0.2">
      <c r="A62" s="39"/>
      <c r="B62" s="123" t="s">
        <v>133</v>
      </c>
      <c r="C62" s="124"/>
      <c r="D62" s="78">
        <f>D57+D61</f>
        <v>1785.6389999999999</v>
      </c>
      <c r="E62" s="79"/>
      <c r="F62" s="79"/>
      <c r="G62" s="78">
        <f>G57+G61</f>
        <v>910.93200000000002</v>
      </c>
      <c r="H62" s="78">
        <f>H57+H61</f>
        <v>2696.5709999999999</v>
      </c>
    </row>
    <row r="63" spans="1:8" ht="27.95" customHeight="1" x14ac:dyDescent="0.2">
      <c r="A63" s="1"/>
      <c r="B63" s="2"/>
      <c r="C63" s="3" t="s">
        <v>62</v>
      </c>
      <c r="D63" s="91"/>
      <c r="E63" s="91"/>
      <c r="F63" s="91"/>
      <c r="G63" s="91"/>
      <c r="H63" s="91"/>
    </row>
    <row r="64" spans="1:8" ht="12.75" customHeight="1" x14ac:dyDescent="0.2">
      <c r="A64" s="13">
        <v>14</v>
      </c>
      <c r="B64" s="12"/>
      <c r="C64" s="14" t="s">
        <v>63</v>
      </c>
      <c r="D64" s="92">
        <f>D62</f>
        <v>1785.6389999999999</v>
      </c>
      <c r="E64" s="92"/>
      <c r="F64" s="92"/>
      <c r="G64" s="92"/>
      <c r="H64" s="92">
        <f>D64+E64+F64+G64</f>
        <v>1785.6389999999999</v>
      </c>
    </row>
    <row r="65" spans="1:9" x14ac:dyDescent="0.2">
      <c r="A65" s="13">
        <v>15</v>
      </c>
      <c r="B65" s="12"/>
      <c r="C65" s="14" t="s">
        <v>64</v>
      </c>
      <c r="D65" s="92"/>
      <c r="E65" s="92"/>
      <c r="F65" s="92"/>
      <c r="G65" s="92">
        <f>(G43+G44+G45+G54)*1.03+0.001</f>
        <v>585.5</v>
      </c>
      <c r="H65" s="92">
        <f t="shared" ref="H65:H70" si="1">D65+E65+F65+G65</f>
        <v>585.5</v>
      </c>
    </row>
    <row r="66" spans="1:9" ht="25.5" x14ac:dyDescent="0.2">
      <c r="A66" s="13">
        <v>16</v>
      </c>
      <c r="B66" s="12"/>
      <c r="C66" s="8" t="s">
        <v>65</v>
      </c>
      <c r="D66" s="93"/>
      <c r="E66" s="93"/>
      <c r="F66" s="93"/>
      <c r="G66" s="94">
        <f>G49*1.03</f>
        <v>92.93</v>
      </c>
      <c r="H66" s="92">
        <f t="shared" si="1"/>
        <v>92.93</v>
      </c>
    </row>
    <row r="67" spans="1:9" x14ac:dyDescent="0.2">
      <c r="A67" s="13">
        <v>17</v>
      </c>
      <c r="B67" s="12"/>
      <c r="C67" s="8" t="s">
        <v>66</v>
      </c>
      <c r="D67" s="93"/>
      <c r="E67" s="93"/>
      <c r="F67" s="93"/>
      <c r="G67" s="94">
        <f>G50*1.03</f>
        <v>50.640999999999998</v>
      </c>
      <c r="H67" s="92">
        <f t="shared" si="1"/>
        <v>50.640999999999998</v>
      </c>
    </row>
    <row r="68" spans="1:9" x14ac:dyDescent="0.2">
      <c r="A68" s="13">
        <v>18</v>
      </c>
      <c r="B68" s="12"/>
      <c r="C68" s="14" t="s">
        <v>67</v>
      </c>
      <c r="D68" s="92"/>
      <c r="E68" s="92"/>
      <c r="F68" s="92"/>
      <c r="G68" s="94">
        <v>0</v>
      </c>
      <c r="H68" s="92">
        <f t="shared" si="1"/>
        <v>0</v>
      </c>
    </row>
    <row r="69" spans="1:9" x14ac:dyDescent="0.2">
      <c r="A69" s="13">
        <v>19</v>
      </c>
      <c r="B69" s="12"/>
      <c r="C69" s="14" t="s">
        <v>68</v>
      </c>
      <c r="D69" s="92"/>
      <c r="E69" s="92"/>
      <c r="F69" s="92"/>
      <c r="G69" s="94">
        <f>(G53)*1.03</f>
        <v>161.38200000000001</v>
      </c>
      <c r="H69" s="92">
        <f t="shared" si="1"/>
        <v>161.38200000000001</v>
      </c>
    </row>
    <row r="70" spans="1:9" ht="25.5" x14ac:dyDescent="0.2">
      <c r="A70" s="13">
        <v>20</v>
      </c>
      <c r="B70" s="12"/>
      <c r="C70" s="14" t="s">
        <v>69</v>
      </c>
      <c r="D70" s="92"/>
      <c r="E70" s="92"/>
      <c r="F70" s="92"/>
      <c r="G70" s="94">
        <f>G55*1.03</f>
        <v>20.478999999999999</v>
      </c>
      <c r="H70" s="92">
        <f t="shared" si="1"/>
        <v>20.478999999999999</v>
      </c>
    </row>
    <row r="71" spans="1:9" x14ac:dyDescent="0.2">
      <c r="A71" s="13"/>
      <c r="B71" s="12"/>
      <c r="C71" s="11" t="s">
        <v>70</v>
      </c>
      <c r="D71" s="95">
        <f>SUM(D64:D70)</f>
        <v>1785.6389999999999</v>
      </c>
      <c r="E71" s="95">
        <f>SUM(E64:E70)</f>
        <v>0</v>
      </c>
      <c r="F71" s="95">
        <f>SUM(F64:F70)</f>
        <v>0</v>
      </c>
      <c r="G71" s="95">
        <f>SUM(G64:G70)</f>
        <v>910.93200000000002</v>
      </c>
      <c r="H71" s="95">
        <f>SUM(H64:H70)</f>
        <v>2696.5709999999999</v>
      </c>
    </row>
    <row r="72" spans="1:9" ht="14.25" x14ac:dyDescent="0.2">
      <c r="A72" s="131" t="s">
        <v>59</v>
      </c>
      <c r="B72" s="132"/>
      <c r="C72" s="132"/>
      <c r="D72" s="132"/>
      <c r="E72" s="132"/>
      <c r="F72" s="132"/>
      <c r="G72" s="132"/>
      <c r="H72" s="133"/>
    </row>
    <row r="73" spans="1:9" ht="25.5" x14ac:dyDescent="0.2">
      <c r="A73" s="16">
        <v>21</v>
      </c>
      <c r="B73" s="5" t="s">
        <v>60</v>
      </c>
      <c r="C73" s="5" t="s">
        <v>71</v>
      </c>
      <c r="D73" s="89">
        <f>D71*0.18</f>
        <v>321.41500000000002</v>
      </c>
      <c r="E73" s="89">
        <f t="shared" ref="E73:G73" si="2">E71*0.18</f>
        <v>0</v>
      </c>
      <c r="F73" s="89">
        <f t="shared" si="2"/>
        <v>0</v>
      </c>
      <c r="G73" s="89">
        <f t="shared" si="2"/>
        <v>163.96799999999999</v>
      </c>
      <c r="H73" s="89">
        <f>D73+E73+F73+G73</f>
        <v>485.38299999999998</v>
      </c>
    </row>
    <row r="74" spans="1:9" ht="25.5" x14ac:dyDescent="0.2">
      <c r="A74" s="4"/>
      <c r="B74" s="5" t="s">
        <v>61</v>
      </c>
      <c r="C74" s="6" t="s">
        <v>136</v>
      </c>
      <c r="D74" s="90">
        <f>D71+D73</f>
        <v>2107.0540000000001</v>
      </c>
      <c r="E74" s="90">
        <f t="shared" ref="E74:G74" si="3">E71+E73</f>
        <v>0</v>
      </c>
      <c r="F74" s="90">
        <f t="shared" si="3"/>
        <v>0</v>
      </c>
      <c r="G74" s="90">
        <f t="shared" si="3"/>
        <v>1074.9000000000001</v>
      </c>
      <c r="H74" s="90">
        <f>D74+E74+F74+G74</f>
        <v>3181.9540000000002</v>
      </c>
      <c r="I74" s="45"/>
    </row>
    <row r="75" spans="1:9" x14ac:dyDescent="0.2">
      <c r="D75" s="46"/>
      <c r="E75" s="46"/>
      <c r="F75" s="46"/>
      <c r="G75" s="46"/>
      <c r="H75" s="46"/>
    </row>
    <row r="76" spans="1:9" x14ac:dyDescent="0.2">
      <c r="D76" s="46"/>
      <c r="E76" s="46"/>
      <c r="F76" s="46"/>
      <c r="G76" s="46"/>
      <c r="H76" s="46"/>
    </row>
    <row r="77" spans="1:9" x14ac:dyDescent="0.2">
      <c r="D77" s="46"/>
      <c r="E77" s="46"/>
      <c r="F77" s="46"/>
      <c r="G77" s="46"/>
      <c r="H77" s="46"/>
    </row>
    <row r="78" spans="1:9" x14ac:dyDescent="0.2">
      <c r="D78" s="46"/>
      <c r="E78" s="46"/>
      <c r="F78" s="46"/>
      <c r="G78" s="46"/>
      <c r="H78" s="46"/>
    </row>
    <row r="79" spans="1:9" x14ac:dyDescent="0.2">
      <c r="D79" s="46"/>
      <c r="E79" s="46"/>
      <c r="F79" s="46"/>
      <c r="G79" s="46"/>
      <c r="H79" s="46"/>
    </row>
    <row r="80" spans="1:9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  <row r="385" spans="4:8" x14ac:dyDescent="0.2">
      <c r="D385" s="46"/>
      <c r="E385" s="46"/>
      <c r="F385" s="46"/>
      <c r="G385" s="46"/>
      <c r="H385" s="46"/>
    </row>
    <row r="386" spans="4:8" x14ac:dyDescent="0.2">
      <c r="D386" s="46"/>
      <c r="E386" s="46"/>
      <c r="F386" s="46"/>
      <c r="G386" s="46"/>
      <c r="H386" s="46"/>
    </row>
    <row r="387" spans="4:8" x14ac:dyDescent="0.2">
      <c r="D387" s="46"/>
      <c r="E387" s="46"/>
      <c r="F387" s="46"/>
      <c r="G387" s="46"/>
      <c r="H387" s="46"/>
    </row>
    <row r="388" spans="4:8" x14ac:dyDescent="0.2">
      <c r="D388" s="46"/>
      <c r="E388" s="46"/>
      <c r="F388" s="46"/>
      <c r="G388" s="46"/>
      <c r="H388" s="46"/>
    </row>
    <row r="389" spans="4:8" x14ac:dyDescent="0.2">
      <c r="D389" s="46"/>
      <c r="E389" s="46"/>
      <c r="F389" s="46"/>
      <c r="G389" s="46"/>
      <c r="H389" s="46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4"/>
  <sheetViews>
    <sheetView showGridLines="0" view="pageBreakPreview" topLeftCell="A51" zoomScale="115" zoomScaleNormal="100" zoomScaleSheetLayoutView="115" workbookViewId="0">
      <selection activeCell="B44" sqref="B44:C44"/>
    </sheetView>
  </sheetViews>
  <sheetFormatPr defaultRowHeight="12.75" x14ac:dyDescent="0.2"/>
  <cols>
    <col min="1" max="1" width="5" style="17" customWidth="1"/>
    <col min="2" max="2" width="17.85546875" style="18" customWidth="1"/>
    <col min="3" max="3" width="48.42578125" style="18" customWidth="1"/>
    <col min="4" max="4" width="14.5703125" style="25" customWidth="1"/>
    <col min="5" max="5" width="13" style="25" customWidth="1"/>
    <col min="6" max="6" width="13.42578125" style="25" customWidth="1"/>
    <col min="7" max="7" width="14.140625" style="25" customWidth="1"/>
    <col min="8" max="8" width="16.42578125" style="25" customWidth="1"/>
    <col min="9" max="16384" width="9.140625" style="21"/>
  </cols>
  <sheetData>
    <row r="1" spans="2:8" x14ac:dyDescent="0.2">
      <c r="D1" s="19"/>
      <c r="E1" s="19"/>
      <c r="F1" s="19"/>
      <c r="G1" s="19"/>
      <c r="H1" s="20" t="s">
        <v>5</v>
      </c>
    </row>
    <row r="2" spans="2:8" x14ac:dyDescent="0.2">
      <c r="B2" s="18" t="s">
        <v>7</v>
      </c>
      <c r="C2" s="22"/>
      <c r="D2" s="23"/>
      <c r="E2" s="23"/>
      <c r="F2" s="23"/>
      <c r="G2" s="23"/>
      <c r="H2" s="19"/>
    </row>
    <row r="3" spans="2:8" x14ac:dyDescent="0.2">
      <c r="D3" s="24" t="s">
        <v>8</v>
      </c>
      <c r="F3" s="19"/>
      <c r="G3" s="19"/>
      <c r="H3" s="19"/>
    </row>
    <row r="4" spans="2:8" x14ac:dyDescent="0.2">
      <c r="B4" s="18" t="s">
        <v>13</v>
      </c>
      <c r="C4" s="26"/>
      <c r="D4" s="19"/>
      <c r="E4" s="24"/>
      <c r="F4" s="19"/>
      <c r="G4" s="19"/>
      <c r="H4" s="19"/>
    </row>
    <row r="5" spans="2:8" x14ac:dyDescent="0.2">
      <c r="D5" s="19"/>
      <c r="E5" s="24"/>
      <c r="F5" s="19"/>
      <c r="G5" s="19"/>
      <c r="H5" s="19"/>
    </row>
    <row r="6" spans="2:8" x14ac:dyDescent="0.2">
      <c r="B6" s="18" t="s">
        <v>88</v>
      </c>
      <c r="D6" s="19"/>
      <c r="E6" s="24"/>
      <c r="F6" s="19"/>
      <c r="G6" s="19"/>
      <c r="H6" s="19"/>
    </row>
    <row r="7" spans="2:8" x14ac:dyDescent="0.2">
      <c r="B7" s="18" t="s">
        <v>15</v>
      </c>
      <c r="D7" s="19"/>
      <c r="E7" s="19"/>
      <c r="F7" s="19"/>
      <c r="G7" s="19"/>
      <c r="H7" s="19"/>
    </row>
    <row r="8" spans="2:8" x14ac:dyDescent="0.2">
      <c r="C8" s="22"/>
      <c r="D8" s="23"/>
      <c r="E8" s="27"/>
      <c r="F8" s="23"/>
      <c r="G8" s="23"/>
      <c r="H8" s="19"/>
    </row>
    <row r="9" spans="2:8" x14ac:dyDescent="0.2">
      <c r="D9" s="24" t="s">
        <v>9</v>
      </c>
      <c r="F9" s="19"/>
      <c r="G9" s="19"/>
      <c r="H9" s="19"/>
    </row>
    <row r="10" spans="2:8" x14ac:dyDescent="0.2">
      <c r="D10" s="19"/>
      <c r="E10" s="24"/>
      <c r="F10" s="19"/>
      <c r="G10" s="19"/>
      <c r="H10" s="19"/>
    </row>
    <row r="11" spans="2:8" x14ac:dyDescent="0.2">
      <c r="B11" s="18" t="s">
        <v>14</v>
      </c>
      <c r="H11" s="19"/>
    </row>
    <row r="12" spans="2:8" x14ac:dyDescent="0.2">
      <c r="G12" s="19"/>
      <c r="H12" s="19"/>
    </row>
    <row r="13" spans="2:8" x14ac:dyDescent="0.2">
      <c r="D13" s="28" t="s">
        <v>6</v>
      </c>
      <c r="F13" s="19"/>
      <c r="G13" s="19"/>
      <c r="H13" s="19"/>
    </row>
    <row r="14" spans="2:8" x14ac:dyDescent="0.2">
      <c r="D14" s="29"/>
      <c r="F14" s="19"/>
      <c r="G14" s="19"/>
      <c r="H14" s="19"/>
    </row>
    <row r="15" spans="2:8" x14ac:dyDescent="0.2">
      <c r="C15" s="22"/>
      <c r="D15" s="23" t="s">
        <v>83</v>
      </c>
      <c r="E15" s="27"/>
      <c r="F15" s="23"/>
      <c r="G15" s="23"/>
      <c r="H15" s="19"/>
    </row>
    <row r="16" spans="2:8" x14ac:dyDescent="0.2">
      <c r="D16" s="30" t="s">
        <v>0</v>
      </c>
      <c r="F16" s="19"/>
      <c r="G16" s="19"/>
      <c r="H16" s="19"/>
    </row>
    <row r="17" spans="1:8" x14ac:dyDescent="0.2">
      <c r="H17" s="19"/>
    </row>
    <row r="18" spans="1:8" x14ac:dyDescent="0.2">
      <c r="B18" s="31" t="s">
        <v>123</v>
      </c>
      <c r="D18" s="29"/>
      <c r="E18" s="19"/>
      <c r="F18" s="19"/>
      <c r="G18" s="19"/>
      <c r="H18" s="19"/>
    </row>
    <row r="19" spans="1:8" x14ac:dyDescent="0.2">
      <c r="D19" s="29"/>
      <c r="E19" s="19"/>
      <c r="F19" s="19"/>
      <c r="G19" s="19"/>
      <c r="H19" s="19"/>
    </row>
    <row r="20" spans="1:8" x14ac:dyDescent="0.2">
      <c r="D20" s="19"/>
      <c r="E20" s="19"/>
      <c r="F20" s="19"/>
      <c r="G20" s="19"/>
      <c r="H20" s="19"/>
    </row>
    <row r="21" spans="1:8" ht="12.75" customHeight="1" x14ac:dyDescent="0.2">
      <c r="A21" s="120" t="s">
        <v>1</v>
      </c>
      <c r="B21" s="121" t="s">
        <v>10</v>
      </c>
      <c r="C21" s="121" t="s">
        <v>11</v>
      </c>
      <c r="D21" s="122" t="s">
        <v>138</v>
      </c>
      <c r="E21" s="122"/>
      <c r="F21" s="122"/>
      <c r="G21" s="122"/>
      <c r="H21" s="120" t="s">
        <v>137</v>
      </c>
    </row>
    <row r="22" spans="1:8" x14ac:dyDescent="0.2">
      <c r="A22" s="120"/>
      <c r="B22" s="121"/>
      <c r="C22" s="121"/>
      <c r="D22" s="120" t="s">
        <v>12</v>
      </c>
      <c r="E22" s="120" t="s">
        <v>2</v>
      </c>
      <c r="F22" s="120" t="s">
        <v>3</v>
      </c>
      <c r="G22" s="120" t="s">
        <v>4</v>
      </c>
      <c r="H22" s="120"/>
    </row>
    <row r="23" spans="1:8" x14ac:dyDescent="0.2">
      <c r="A23" s="120"/>
      <c r="B23" s="121"/>
      <c r="C23" s="121"/>
      <c r="D23" s="120"/>
      <c r="E23" s="120"/>
      <c r="F23" s="120"/>
      <c r="G23" s="120"/>
      <c r="H23" s="120"/>
    </row>
    <row r="24" spans="1:8" x14ac:dyDescent="0.2">
      <c r="A24" s="120"/>
      <c r="B24" s="121"/>
      <c r="C24" s="121"/>
      <c r="D24" s="120"/>
      <c r="E24" s="120"/>
      <c r="F24" s="120"/>
      <c r="G24" s="120"/>
      <c r="H24" s="120"/>
    </row>
    <row r="25" spans="1:8" x14ac:dyDescent="0.2">
      <c r="A25" s="32">
        <v>1</v>
      </c>
      <c r="B25" s="33">
        <v>2</v>
      </c>
      <c r="C25" s="33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</row>
    <row r="26" spans="1:8" x14ac:dyDescent="0.2">
      <c r="A26" s="125" t="s">
        <v>16</v>
      </c>
      <c r="B26" s="126"/>
      <c r="C26" s="126"/>
      <c r="D26" s="126"/>
      <c r="E26" s="126"/>
      <c r="F26" s="126"/>
      <c r="G26" s="126"/>
      <c r="H26" s="126"/>
    </row>
    <row r="27" spans="1:8" x14ac:dyDescent="0.2">
      <c r="A27" s="102"/>
      <c r="B27" s="35"/>
      <c r="C27" s="35"/>
      <c r="D27" s="36"/>
      <c r="E27" s="57"/>
      <c r="F27" s="57"/>
      <c r="G27" s="57"/>
      <c r="H27" s="38">
        <f>D27</f>
        <v>0</v>
      </c>
    </row>
    <row r="28" spans="1:8" x14ac:dyDescent="0.2">
      <c r="A28" s="39"/>
      <c r="B28" s="123" t="s">
        <v>17</v>
      </c>
      <c r="C28" s="124"/>
      <c r="D28" s="40">
        <f>D27</f>
        <v>0</v>
      </c>
      <c r="E28" s="41"/>
      <c r="F28" s="41"/>
      <c r="G28" s="41"/>
      <c r="H28" s="41">
        <f>D28</f>
        <v>0</v>
      </c>
    </row>
    <row r="29" spans="1:8" x14ac:dyDescent="0.2">
      <c r="A29" s="125" t="s">
        <v>18</v>
      </c>
      <c r="B29" s="126"/>
      <c r="C29" s="126"/>
      <c r="D29" s="126"/>
      <c r="E29" s="126"/>
      <c r="F29" s="126"/>
      <c r="G29" s="126"/>
      <c r="H29" s="126"/>
    </row>
    <row r="30" spans="1:8" x14ac:dyDescent="0.2">
      <c r="A30" s="42">
        <v>1</v>
      </c>
      <c r="B30" s="35" t="s">
        <v>111</v>
      </c>
      <c r="C30" s="35" t="s">
        <v>83</v>
      </c>
      <c r="D30" s="76">
        <f>201556/1000</f>
        <v>201.55600000000001</v>
      </c>
      <c r="E30" s="77"/>
      <c r="F30" s="77"/>
      <c r="G30" s="77"/>
      <c r="H30" s="76">
        <f>D30</f>
        <v>201.55600000000001</v>
      </c>
    </row>
    <row r="31" spans="1:8" ht="27.95" customHeight="1" x14ac:dyDescent="0.2">
      <c r="A31" s="39"/>
      <c r="B31" s="123" t="s">
        <v>19</v>
      </c>
      <c r="C31" s="124"/>
      <c r="D31" s="78">
        <f>SUM(D30:D30)</f>
        <v>201.55600000000001</v>
      </c>
      <c r="E31" s="79"/>
      <c r="F31" s="79"/>
      <c r="G31" s="79"/>
      <c r="H31" s="78">
        <f>H30</f>
        <v>201.55600000000001</v>
      </c>
    </row>
    <row r="32" spans="1:8" x14ac:dyDescent="0.2">
      <c r="A32" s="125" t="s">
        <v>20</v>
      </c>
      <c r="B32" s="125"/>
      <c r="C32" s="125"/>
      <c r="D32" s="125"/>
      <c r="E32" s="125"/>
      <c r="F32" s="125"/>
      <c r="G32" s="125"/>
      <c r="H32" s="125"/>
    </row>
    <row r="33" spans="1:8" x14ac:dyDescent="0.2">
      <c r="A33" s="43"/>
      <c r="B33" s="123" t="s">
        <v>21</v>
      </c>
      <c r="C33" s="127"/>
      <c r="D33" s="78">
        <f>D28+D31</f>
        <v>201.55600000000001</v>
      </c>
      <c r="E33" s="79"/>
      <c r="F33" s="79"/>
      <c r="G33" s="79"/>
      <c r="H33" s="78">
        <f>H28+H31</f>
        <v>201.55600000000001</v>
      </c>
    </row>
    <row r="34" spans="1:8" x14ac:dyDescent="0.2">
      <c r="A34" s="125" t="s">
        <v>22</v>
      </c>
      <c r="B34" s="126"/>
      <c r="C34" s="126"/>
      <c r="D34" s="126"/>
      <c r="E34" s="126"/>
      <c r="F34" s="126"/>
      <c r="G34" s="126"/>
      <c r="H34" s="126"/>
    </row>
    <row r="35" spans="1:8" ht="25.5" x14ac:dyDescent="0.2">
      <c r="A35" s="42">
        <v>2</v>
      </c>
      <c r="B35" s="35" t="s">
        <v>23</v>
      </c>
      <c r="C35" s="35" t="s">
        <v>24</v>
      </c>
      <c r="D35" s="76">
        <f>D33*2.64%</f>
        <v>5.3209999999999997</v>
      </c>
      <c r="E35" s="77"/>
      <c r="F35" s="77"/>
      <c r="G35" s="77"/>
      <c r="H35" s="76">
        <f>D35</f>
        <v>5.3209999999999997</v>
      </c>
    </row>
    <row r="36" spans="1:8" ht="27.95" customHeight="1" x14ac:dyDescent="0.2">
      <c r="A36" s="39"/>
      <c r="B36" s="123" t="s">
        <v>25</v>
      </c>
      <c r="C36" s="124"/>
      <c r="D36" s="78">
        <f>D35</f>
        <v>5.3209999999999997</v>
      </c>
      <c r="E36" s="79"/>
      <c r="F36" s="79"/>
      <c r="G36" s="79"/>
      <c r="H36" s="78">
        <f>H35</f>
        <v>5.3209999999999997</v>
      </c>
    </row>
    <row r="37" spans="1:8" x14ac:dyDescent="0.2">
      <c r="A37" s="39"/>
      <c r="B37" s="123" t="s">
        <v>26</v>
      </c>
      <c r="C37" s="124"/>
      <c r="D37" s="78">
        <f>D33+D36</f>
        <v>206.87700000000001</v>
      </c>
      <c r="E37" s="79"/>
      <c r="F37" s="79"/>
      <c r="G37" s="79"/>
      <c r="H37" s="78">
        <f>H33+H36</f>
        <v>206.87700000000001</v>
      </c>
    </row>
    <row r="38" spans="1:8" x14ac:dyDescent="0.2">
      <c r="A38" s="125" t="s">
        <v>27</v>
      </c>
      <c r="B38" s="126"/>
      <c r="C38" s="126"/>
      <c r="D38" s="126"/>
      <c r="E38" s="126"/>
      <c r="F38" s="126"/>
      <c r="G38" s="126"/>
      <c r="H38" s="126"/>
    </row>
    <row r="39" spans="1:8" ht="38.25" x14ac:dyDescent="0.2">
      <c r="A39" s="42">
        <v>3</v>
      </c>
      <c r="B39" s="35" t="s">
        <v>28</v>
      </c>
      <c r="C39" s="35" t="s">
        <v>29</v>
      </c>
      <c r="D39" s="76"/>
      <c r="E39" s="77"/>
      <c r="F39" s="77"/>
      <c r="G39" s="77"/>
      <c r="H39" s="76">
        <f>D39</f>
        <v>0</v>
      </c>
    </row>
    <row r="40" spans="1:8" ht="25.5" x14ac:dyDescent="0.2">
      <c r="A40" s="42">
        <v>4</v>
      </c>
      <c r="B40" s="35" t="s">
        <v>30</v>
      </c>
      <c r="C40" s="35" t="s">
        <v>31</v>
      </c>
      <c r="D40" s="76"/>
      <c r="E40" s="77"/>
      <c r="F40" s="77"/>
      <c r="G40" s="77"/>
      <c r="H40" s="76">
        <f>D40</f>
        <v>0</v>
      </c>
    </row>
    <row r="41" spans="1:8" ht="102" x14ac:dyDescent="0.2">
      <c r="A41" s="42">
        <v>5</v>
      </c>
      <c r="B41" s="35" t="s">
        <v>32</v>
      </c>
      <c r="C41" s="35" t="s">
        <v>33</v>
      </c>
      <c r="D41" s="77"/>
      <c r="E41" s="77"/>
      <c r="F41" s="77"/>
      <c r="G41" s="76">
        <f>D55*2.4%</f>
        <v>4.9649999999999999</v>
      </c>
      <c r="H41" s="76">
        <f>G41</f>
        <v>4.9649999999999999</v>
      </c>
    </row>
    <row r="42" spans="1:8" x14ac:dyDescent="0.2">
      <c r="A42" s="42">
        <v>6</v>
      </c>
      <c r="B42" s="35" t="s">
        <v>34</v>
      </c>
      <c r="C42" s="35" t="s">
        <v>35</v>
      </c>
      <c r="D42" s="77"/>
      <c r="E42" s="77"/>
      <c r="F42" s="77"/>
      <c r="G42" s="76">
        <f>7897.24/1000</f>
        <v>7.8970000000000002</v>
      </c>
      <c r="H42" s="76">
        <f>G42</f>
        <v>7.8970000000000002</v>
      </c>
    </row>
    <row r="43" spans="1:8" x14ac:dyDescent="0.2">
      <c r="A43" s="42">
        <v>7</v>
      </c>
      <c r="B43" s="35" t="s">
        <v>36</v>
      </c>
      <c r="C43" s="35" t="s">
        <v>37</v>
      </c>
      <c r="D43" s="77"/>
      <c r="E43" s="77"/>
      <c r="F43" s="77"/>
      <c r="G43" s="76">
        <f>52778.2/1000</f>
        <v>52.777999999999999</v>
      </c>
      <c r="H43" s="76">
        <f>G43</f>
        <v>52.777999999999999</v>
      </c>
    </row>
    <row r="44" spans="1:8" x14ac:dyDescent="0.2">
      <c r="A44" s="39"/>
      <c r="B44" s="123" t="s">
        <v>38</v>
      </c>
      <c r="C44" s="124"/>
      <c r="D44" s="76">
        <f>SUM(D39:D43)</f>
        <v>0</v>
      </c>
      <c r="E44" s="77"/>
      <c r="F44" s="77"/>
      <c r="G44" s="76">
        <f>SUM(G41:G43)</f>
        <v>65.64</v>
      </c>
      <c r="H44" s="76">
        <f>SUM(H39:H43)</f>
        <v>65.64</v>
      </c>
    </row>
    <row r="45" spans="1:8" x14ac:dyDescent="0.2">
      <c r="A45" s="39"/>
      <c r="B45" s="123" t="s">
        <v>39</v>
      </c>
      <c r="C45" s="124"/>
      <c r="D45" s="78">
        <f>D37+D44</f>
        <v>206.87700000000001</v>
      </c>
      <c r="E45" s="79"/>
      <c r="F45" s="79"/>
      <c r="G45" s="78">
        <f>G37+G44</f>
        <v>65.64</v>
      </c>
      <c r="H45" s="78">
        <f>H37+H44</f>
        <v>272.517</v>
      </c>
    </row>
    <row r="46" spans="1:8" x14ac:dyDescent="0.2">
      <c r="A46" s="125" t="s">
        <v>40</v>
      </c>
      <c r="B46" s="126"/>
      <c r="C46" s="126"/>
      <c r="D46" s="126"/>
      <c r="E46" s="126"/>
      <c r="F46" s="126"/>
      <c r="G46" s="126"/>
      <c r="H46" s="126"/>
    </row>
    <row r="47" spans="1:8" ht="63.75" x14ac:dyDescent="0.2">
      <c r="A47" s="42">
        <v>8</v>
      </c>
      <c r="B47" s="35" t="s">
        <v>41</v>
      </c>
      <c r="C47" s="35" t="s">
        <v>42</v>
      </c>
      <c r="D47" s="77"/>
      <c r="E47" s="77"/>
      <c r="F47" s="77"/>
      <c r="G47" s="76">
        <f>(H45+H54)*3.64%</f>
        <v>11.55</v>
      </c>
      <c r="H47" s="76">
        <f>G47</f>
        <v>11.55</v>
      </c>
    </row>
    <row r="48" spans="1:8" ht="38.25" x14ac:dyDescent="0.2">
      <c r="A48" s="42">
        <v>9</v>
      </c>
      <c r="B48" s="35" t="s">
        <v>43</v>
      </c>
      <c r="C48" s="35" t="s">
        <v>44</v>
      </c>
      <c r="D48" s="77"/>
      <c r="E48" s="77"/>
      <c r="F48" s="77"/>
      <c r="G48" s="76">
        <f>H45*2.14%</f>
        <v>5.8319999999999999</v>
      </c>
      <c r="H48" s="76">
        <f>G48</f>
        <v>5.8319999999999999</v>
      </c>
    </row>
    <row r="49" spans="1:8" ht="27.95" customHeight="1" x14ac:dyDescent="0.2">
      <c r="A49" s="39"/>
      <c r="B49" s="123" t="s">
        <v>45</v>
      </c>
      <c r="C49" s="124"/>
      <c r="D49" s="79"/>
      <c r="E49" s="79"/>
      <c r="F49" s="79"/>
      <c r="G49" s="78">
        <f>SUM(G47:G48)</f>
        <v>17.382000000000001</v>
      </c>
      <c r="H49" s="78">
        <f>SUM(H47:H48)</f>
        <v>17.382000000000001</v>
      </c>
    </row>
    <row r="50" spans="1:8" x14ac:dyDescent="0.2">
      <c r="A50" s="125" t="s">
        <v>46</v>
      </c>
      <c r="B50" s="126"/>
      <c r="C50" s="126"/>
      <c r="D50" s="126"/>
      <c r="E50" s="126"/>
      <c r="F50" s="126"/>
      <c r="G50" s="126"/>
      <c r="H50" s="126"/>
    </row>
    <row r="51" spans="1:8" ht="25.5" x14ac:dyDescent="0.2">
      <c r="A51" s="42">
        <v>10</v>
      </c>
      <c r="B51" s="35" t="s">
        <v>47</v>
      </c>
      <c r="C51" s="35" t="s">
        <v>112</v>
      </c>
      <c r="D51" s="77"/>
      <c r="E51" s="77"/>
      <c r="F51" s="77"/>
      <c r="G51" s="76">
        <f>1611994.25/1.18/3.99/131.83*15.12/1000</f>
        <v>39.268999999999998</v>
      </c>
      <c r="H51" s="77">
        <f>G51</f>
        <v>39.268999999999998</v>
      </c>
    </row>
    <row r="52" spans="1:8" ht="25.5" x14ac:dyDescent="0.2">
      <c r="A52" s="42">
        <v>11</v>
      </c>
      <c r="B52" s="35" t="s">
        <v>48</v>
      </c>
      <c r="C52" s="35" t="s">
        <v>49</v>
      </c>
      <c r="D52" s="77"/>
      <c r="E52" s="77"/>
      <c r="F52" s="77"/>
      <c r="G52" s="76">
        <f>H45*0.2%</f>
        <v>0.54500000000000004</v>
      </c>
      <c r="H52" s="76">
        <f t="shared" ref="H52:H53" si="0">G52</f>
        <v>0.54500000000000004</v>
      </c>
    </row>
    <row r="53" spans="1:8" ht="38.25" x14ac:dyDescent="0.2">
      <c r="A53" s="42">
        <v>12</v>
      </c>
      <c r="B53" s="35" t="s">
        <v>50</v>
      </c>
      <c r="C53" s="35" t="s">
        <v>51</v>
      </c>
      <c r="D53" s="77"/>
      <c r="E53" s="77"/>
      <c r="F53" s="77"/>
      <c r="G53" s="76">
        <f>G51*12.69%</f>
        <v>4.9829999999999997</v>
      </c>
      <c r="H53" s="76">
        <f t="shared" si="0"/>
        <v>4.9829999999999997</v>
      </c>
    </row>
    <row r="54" spans="1:8" ht="27.95" customHeight="1" x14ac:dyDescent="0.2">
      <c r="A54" s="39"/>
      <c r="B54" s="123" t="s">
        <v>52</v>
      </c>
      <c r="C54" s="124"/>
      <c r="D54" s="77"/>
      <c r="E54" s="77"/>
      <c r="F54" s="77"/>
      <c r="G54" s="78">
        <f>SUM(G51:G53)</f>
        <v>44.796999999999997</v>
      </c>
      <c r="H54" s="78">
        <f>SUM(H51:H53)</f>
        <v>44.796999999999997</v>
      </c>
    </row>
    <row r="55" spans="1:8" x14ac:dyDescent="0.2">
      <c r="A55" s="39"/>
      <c r="B55" s="123" t="s">
        <v>53</v>
      </c>
      <c r="C55" s="124"/>
      <c r="D55" s="78">
        <f>D45</f>
        <v>206.87700000000001</v>
      </c>
      <c r="E55" s="79"/>
      <c r="F55" s="79"/>
      <c r="G55" s="78">
        <f>G49+G45+G54</f>
        <v>127.819</v>
      </c>
      <c r="H55" s="78">
        <f>H49+H45+H54</f>
        <v>334.69600000000003</v>
      </c>
    </row>
    <row r="56" spans="1:8" x14ac:dyDescent="0.2">
      <c r="A56" s="125" t="s">
        <v>54</v>
      </c>
      <c r="B56" s="126"/>
      <c r="C56" s="126"/>
      <c r="D56" s="126"/>
      <c r="E56" s="126"/>
      <c r="F56" s="126"/>
      <c r="G56" s="126"/>
      <c r="H56" s="126"/>
    </row>
    <row r="57" spans="1:8" x14ac:dyDescent="0.2">
      <c r="A57" s="42"/>
      <c r="B57" s="44"/>
      <c r="C57" s="44"/>
      <c r="D57" s="80"/>
      <c r="E57" s="80"/>
      <c r="F57" s="80"/>
      <c r="G57" s="80"/>
      <c r="H57" s="80"/>
    </row>
    <row r="58" spans="1:8" ht="25.5" x14ac:dyDescent="0.2">
      <c r="A58" s="42">
        <v>13</v>
      </c>
      <c r="B58" s="35" t="s">
        <v>55</v>
      </c>
      <c r="C58" s="35" t="s">
        <v>56</v>
      </c>
      <c r="D58" s="81">
        <f>D55*3%</f>
        <v>6.2060000000000004</v>
      </c>
      <c r="E58" s="80"/>
      <c r="F58" s="80"/>
      <c r="G58" s="81">
        <f>G55*3%</f>
        <v>3.835</v>
      </c>
      <c r="H58" s="81">
        <f>D58+G58</f>
        <v>10.041</v>
      </c>
    </row>
    <row r="59" spans="1:8" x14ac:dyDescent="0.2">
      <c r="A59" s="39"/>
      <c r="B59" s="123" t="s">
        <v>57</v>
      </c>
      <c r="C59" s="124"/>
      <c r="D59" s="82">
        <f>D58</f>
        <v>6.2060000000000004</v>
      </c>
      <c r="E59" s="83"/>
      <c r="F59" s="83"/>
      <c r="G59" s="82">
        <f>G58</f>
        <v>3.835</v>
      </c>
      <c r="H59" s="82">
        <f>H58</f>
        <v>10.041</v>
      </c>
    </row>
    <row r="60" spans="1:8" x14ac:dyDescent="0.2">
      <c r="A60" s="39"/>
      <c r="B60" s="123" t="s">
        <v>58</v>
      </c>
      <c r="C60" s="124"/>
      <c r="D60" s="82">
        <f>D55+D59</f>
        <v>213.083</v>
      </c>
      <c r="E60" s="83"/>
      <c r="F60" s="83"/>
      <c r="G60" s="82">
        <f>G55+G59</f>
        <v>131.654</v>
      </c>
      <c r="H60" s="82">
        <f>H55+H59</f>
        <v>344.73700000000002</v>
      </c>
    </row>
    <row r="61" spans="1:8" ht="27.95" customHeight="1" x14ac:dyDescent="0.2">
      <c r="A61" s="1"/>
      <c r="B61" s="2"/>
      <c r="C61" s="3" t="s">
        <v>62</v>
      </c>
      <c r="D61" s="84"/>
      <c r="E61" s="84"/>
      <c r="F61" s="84"/>
      <c r="G61" s="84"/>
      <c r="H61" s="84"/>
    </row>
    <row r="62" spans="1:8" ht="12.75" customHeight="1" x14ac:dyDescent="0.2">
      <c r="A62" s="13">
        <v>14</v>
      </c>
      <c r="B62" s="12"/>
      <c r="C62" s="14" t="s">
        <v>63</v>
      </c>
      <c r="D62" s="85">
        <f>D60</f>
        <v>213.083</v>
      </c>
      <c r="E62" s="85"/>
      <c r="F62" s="85"/>
      <c r="G62" s="85"/>
      <c r="H62" s="85">
        <f>D62+E62+F62+G62</f>
        <v>213.083</v>
      </c>
    </row>
    <row r="63" spans="1:8" x14ac:dyDescent="0.2">
      <c r="A63" s="13">
        <v>15</v>
      </c>
      <c r="B63" s="12"/>
      <c r="C63" s="14" t="s">
        <v>64</v>
      </c>
      <c r="D63" s="85"/>
      <c r="E63" s="85"/>
      <c r="F63" s="85"/>
      <c r="G63" s="85">
        <f>(G41+G42+G43+G52)*1.03</f>
        <v>68.171000000000006</v>
      </c>
      <c r="H63" s="85">
        <f t="shared" ref="H63:H68" si="1">D63+E63+F63+G63</f>
        <v>68.171000000000006</v>
      </c>
    </row>
    <row r="64" spans="1:8" ht="25.5" x14ac:dyDescent="0.2">
      <c r="A64" s="13">
        <v>16</v>
      </c>
      <c r="B64" s="12"/>
      <c r="C64" s="8" t="s">
        <v>65</v>
      </c>
      <c r="D64" s="86"/>
      <c r="E64" s="86"/>
      <c r="F64" s="86"/>
      <c r="G64" s="87">
        <f>G47*1.03</f>
        <v>11.897</v>
      </c>
      <c r="H64" s="85">
        <f t="shared" si="1"/>
        <v>11.897</v>
      </c>
    </row>
    <row r="65" spans="1:8" x14ac:dyDescent="0.2">
      <c r="A65" s="13">
        <v>17</v>
      </c>
      <c r="B65" s="12"/>
      <c r="C65" s="8" t="s">
        <v>66</v>
      </c>
      <c r="D65" s="86"/>
      <c r="E65" s="86"/>
      <c r="F65" s="86"/>
      <c r="G65" s="87">
        <f>G48*1.03</f>
        <v>6.0069999999999997</v>
      </c>
      <c r="H65" s="85">
        <f t="shared" si="1"/>
        <v>6.0069999999999997</v>
      </c>
    </row>
    <row r="66" spans="1:8" x14ac:dyDescent="0.2">
      <c r="A66" s="13">
        <v>18</v>
      </c>
      <c r="B66" s="12"/>
      <c r="C66" s="14" t="s">
        <v>67</v>
      </c>
      <c r="D66" s="85"/>
      <c r="E66" s="85"/>
      <c r="F66" s="85"/>
      <c r="G66" s="87">
        <v>0</v>
      </c>
      <c r="H66" s="85">
        <f t="shared" si="1"/>
        <v>0</v>
      </c>
    </row>
    <row r="67" spans="1:8" x14ac:dyDescent="0.2">
      <c r="A67" s="13">
        <v>19</v>
      </c>
      <c r="B67" s="12"/>
      <c r="C67" s="14" t="s">
        <v>68</v>
      </c>
      <c r="D67" s="85"/>
      <c r="E67" s="85"/>
      <c r="F67" s="85"/>
      <c r="G67" s="87">
        <f>(G51)*1.03</f>
        <v>40.447000000000003</v>
      </c>
      <c r="H67" s="85">
        <f t="shared" si="1"/>
        <v>40.447000000000003</v>
      </c>
    </row>
    <row r="68" spans="1:8" ht="25.5" x14ac:dyDescent="0.2">
      <c r="A68" s="13">
        <v>20</v>
      </c>
      <c r="B68" s="12"/>
      <c r="C68" s="14" t="s">
        <v>69</v>
      </c>
      <c r="D68" s="85"/>
      <c r="E68" s="85"/>
      <c r="F68" s="85"/>
      <c r="G68" s="87">
        <f>G53*1.03</f>
        <v>5.1319999999999997</v>
      </c>
      <c r="H68" s="85">
        <f t="shared" si="1"/>
        <v>5.1319999999999997</v>
      </c>
    </row>
    <row r="69" spans="1:8" x14ac:dyDescent="0.2">
      <c r="A69" s="13"/>
      <c r="B69" s="12"/>
      <c r="C69" s="11" t="s">
        <v>70</v>
      </c>
      <c r="D69" s="88">
        <f>SUM(D62:D68)</f>
        <v>213.083</v>
      </c>
      <c r="E69" s="88">
        <f>SUM(E62:E68)</f>
        <v>0</v>
      </c>
      <c r="F69" s="88">
        <f>SUM(F62:F68)</f>
        <v>0</v>
      </c>
      <c r="G69" s="88">
        <f>SUM(G62:G68)</f>
        <v>131.654</v>
      </c>
      <c r="H69" s="88">
        <f>SUM(H62:H68)</f>
        <v>344.73700000000002</v>
      </c>
    </row>
    <row r="70" spans="1:8" x14ac:dyDescent="0.2">
      <c r="D70" s="46"/>
      <c r="E70" s="46"/>
      <c r="F70" s="46"/>
      <c r="G70" s="46"/>
      <c r="H70" s="46"/>
    </row>
    <row r="71" spans="1:8" x14ac:dyDescent="0.2">
      <c r="D71" s="46"/>
      <c r="E71" s="46"/>
      <c r="F71" s="46"/>
      <c r="G71" s="46"/>
      <c r="H71" s="46"/>
    </row>
    <row r="72" spans="1:8" x14ac:dyDescent="0.2">
      <c r="D72" s="46"/>
      <c r="E72" s="46"/>
      <c r="F72" s="46"/>
      <c r="G72" s="46"/>
      <c r="H72" s="46"/>
    </row>
    <row r="73" spans="1:8" x14ac:dyDescent="0.2">
      <c r="D73" s="46"/>
      <c r="E73" s="46"/>
      <c r="F73" s="46"/>
      <c r="G73" s="46"/>
      <c r="H73" s="46"/>
    </row>
    <row r="74" spans="1:8" x14ac:dyDescent="0.2">
      <c r="D74" s="46"/>
      <c r="E74" s="46"/>
      <c r="F74" s="46"/>
      <c r="G74" s="46"/>
      <c r="H74" s="46"/>
    </row>
    <row r="75" spans="1:8" x14ac:dyDescent="0.2">
      <c r="D75" s="46"/>
      <c r="E75" s="46"/>
      <c r="F75" s="46"/>
      <c r="G75" s="46"/>
      <c r="H75" s="46"/>
    </row>
    <row r="76" spans="1:8" x14ac:dyDescent="0.2">
      <c r="D76" s="46"/>
      <c r="E76" s="46"/>
      <c r="F76" s="46"/>
      <c r="G76" s="46"/>
      <c r="H76" s="46"/>
    </row>
    <row r="77" spans="1:8" x14ac:dyDescent="0.2">
      <c r="D77" s="46"/>
      <c r="E77" s="46"/>
      <c r="F77" s="46"/>
      <c r="G77" s="46"/>
      <c r="H77" s="46"/>
    </row>
    <row r="78" spans="1:8" x14ac:dyDescent="0.2">
      <c r="D78" s="46"/>
      <c r="E78" s="46"/>
      <c r="F78" s="46"/>
      <c r="G78" s="46"/>
      <c r="H78" s="46"/>
    </row>
    <row r="79" spans="1:8" x14ac:dyDescent="0.2">
      <c r="D79" s="46"/>
      <c r="E79" s="46"/>
      <c r="F79" s="46"/>
      <c r="G79" s="46"/>
      <c r="H79" s="46"/>
    </row>
    <row r="80" spans="1:8" x14ac:dyDescent="0.2">
      <c r="D80" s="46"/>
      <c r="E80" s="46"/>
      <c r="F80" s="46"/>
      <c r="G80" s="46"/>
      <c r="H80" s="46"/>
    </row>
    <row r="81" spans="4:8" x14ac:dyDescent="0.2">
      <c r="D81" s="46"/>
      <c r="E81" s="46"/>
      <c r="F81" s="46"/>
      <c r="G81" s="46"/>
      <c r="H81" s="46"/>
    </row>
    <row r="82" spans="4:8" x14ac:dyDescent="0.2">
      <c r="D82" s="46"/>
      <c r="E82" s="46"/>
      <c r="F82" s="46"/>
      <c r="G82" s="46"/>
      <c r="H82" s="46"/>
    </row>
    <row r="83" spans="4:8" x14ac:dyDescent="0.2">
      <c r="D83" s="46"/>
      <c r="E83" s="46"/>
      <c r="F83" s="46"/>
      <c r="G83" s="46"/>
      <c r="H83" s="46"/>
    </row>
    <row r="84" spans="4:8" x14ac:dyDescent="0.2">
      <c r="D84" s="46"/>
      <c r="E84" s="46"/>
      <c r="F84" s="46"/>
      <c r="G84" s="46"/>
      <c r="H84" s="46"/>
    </row>
    <row r="85" spans="4:8" x14ac:dyDescent="0.2">
      <c r="D85" s="46"/>
      <c r="E85" s="46"/>
      <c r="F85" s="46"/>
      <c r="G85" s="46"/>
      <c r="H85" s="46"/>
    </row>
    <row r="86" spans="4:8" x14ac:dyDescent="0.2">
      <c r="D86" s="46"/>
      <c r="E86" s="46"/>
      <c r="F86" s="46"/>
      <c r="G86" s="46"/>
      <c r="H86" s="46"/>
    </row>
    <row r="87" spans="4:8" x14ac:dyDescent="0.2">
      <c r="D87" s="46"/>
      <c r="E87" s="46"/>
      <c r="F87" s="46"/>
      <c r="G87" s="46"/>
      <c r="H87" s="46"/>
    </row>
    <row r="88" spans="4:8" x14ac:dyDescent="0.2">
      <c r="D88" s="46"/>
      <c r="E88" s="46"/>
      <c r="F88" s="46"/>
      <c r="G88" s="46"/>
      <c r="H88" s="46"/>
    </row>
    <row r="89" spans="4:8" x14ac:dyDescent="0.2">
      <c r="D89" s="46"/>
      <c r="E89" s="46"/>
      <c r="F89" s="46"/>
      <c r="G89" s="46"/>
      <c r="H89" s="46"/>
    </row>
    <row r="90" spans="4:8" x14ac:dyDescent="0.2">
      <c r="D90" s="46"/>
      <c r="E90" s="46"/>
      <c r="F90" s="46"/>
      <c r="G90" s="46"/>
      <c r="H90" s="46"/>
    </row>
    <row r="91" spans="4:8" x14ac:dyDescent="0.2">
      <c r="D91" s="46"/>
      <c r="E91" s="46"/>
      <c r="F91" s="46"/>
      <c r="G91" s="46"/>
      <c r="H91" s="46"/>
    </row>
    <row r="92" spans="4:8" x14ac:dyDescent="0.2">
      <c r="D92" s="46"/>
      <c r="E92" s="46"/>
      <c r="F92" s="46"/>
      <c r="G92" s="46"/>
      <c r="H92" s="46"/>
    </row>
    <row r="93" spans="4:8" x14ac:dyDescent="0.2">
      <c r="D93" s="46"/>
      <c r="E93" s="46"/>
      <c r="F93" s="46"/>
      <c r="G93" s="46"/>
      <c r="H93" s="46"/>
    </row>
    <row r="94" spans="4:8" x14ac:dyDescent="0.2">
      <c r="D94" s="46"/>
      <c r="E94" s="46"/>
      <c r="F94" s="46"/>
      <c r="G94" s="46"/>
      <c r="H94" s="46"/>
    </row>
    <row r="95" spans="4:8" x14ac:dyDescent="0.2">
      <c r="D95" s="46"/>
      <c r="E95" s="46"/>
      <c r="F95" s="46"/>
      <c r="G95" s="46"/>
      <c r="H95" s="46"/>
    </row>
    <row r="96" spans="4:8" x14ac:dyDescent="0.2">
      <c r="D96" s="46"/>
      <c r="E96" s="46"/>
      <c r="F96" s="46"/>
      <c r="G96" s="46"/>
      <c r="H96" s="46"/>
    </row>
    <row r="97" spans="4:8" x14ac:dyDescent="0.2">
      <c r="D97" s="46"/>
      <c r="E97" s="46"/>
      <c r="F97" s="46"/>
      <c r="G97" s="46"/>
      <c r="H97" s="46"/>
    </row>
    <row r="98" spans="4:8" x14ac:dyDescent="0.2">
      <c r="D98" s="46"/>
      <c r="E98" s="46"/>
      <c r="F98" s="46"/>
      <c r="G98" s="46"/>
      <c r="H98" s="46"/>
    </row>
    <row r="99" spans="4:8" x14ac:dyDescent="0.2">
      <c r="D99" s="46"/>
      <c r="E99" s="46"/>
      <c r="F99" s="46"/>
      <c r="G99" s="46"/>
      <c r="H99" s="46"/>
    </row>
    <row r="100" spans="4:8" x14ac:dyDescent="0.2">
      <c r="D100" s="46"/>
      <c r="E100" s="46"/>
      <c r="F100" s="46"/>
      <c r="G100" s="46"/>
      <c r="H100" s="46"/>
    </row>
    <row r="101" spans="4:8" x14ac:dyDescent="0.2">
      <c r="D101" s="46"/>
      <c r="E101" s="46"/>
      <c r="F101" s="46"/>
      <c r="G101" s="46"/>
      <c r="H101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  <c r="E103" s="46"/>
      <c r="F103" s="46"/>
      <c r="G103" s="46"/>
      <c r="H103" s="46"/>
    </row>
    <row r="104" spans="4:8" x14ac:dyDescent="0.2">
      <c r="D104" s="46"/>
      <c r="E104" s="46"/>
      <c r="F104" s="46"/>
      <c r="G104" s="46"/>
      <c r="H104" s="46"/>
    </row>
    <row r="105" spans="4:8" x14ac:dyDescent="0.2">
      <c r="D105" s="46"/>
      <c r="E105" s="46"/>
      <c r="F105" s="46"/>
      <c r="G105" s="46"/>
      <c r="H105" s="46"/>
    </row>
    <row r="106" spans="4:8" x14ac:dyDescent="0.2">
      <c r="D106" s="46"/>
      <c r="E106" s="46"/>
      <c r="F106" s="46"/>
      <c r="G106" s="46"/>
      <c r="H106" s="46"/>
    </row>
    <row r="107" spans="4:8" x14ac:dyDescent="0.2">
      <c r="D107" s="46"/>
      <c r="E107" s="46"/>
      <c r="F107" s="46"/>
      <c r="G107" s="46"/>
      <c r="H107" s="46"/>
    </row>
    <row r="108" spans="4:8" x14ac:dyDescent="0.2">
      <c r="D108" s="46"/>
      <c r="E108" s="46"/>
      <c r="F108" s="46"/>
      <c r="G108" s="46"/>
      <c r="H108" s="46"/>
    </row>
    <row r="109" spans="4:8" x14ac:dyDescent="0.2">
      <c r="D109" s="46"/>
      <c r="E109" s="46"/>
      <c r="F109" s="46"/>
      <c r="G109" s="46"/>
      <c r="H109" s="46"/>
    </row>
    <row r="110" spans="4:8" x14ac:dyDescent="0.2">
      <c r="D110" s="46"/>
      <c r="E110" s="46"/>
      <c r="F110" s="46"/>
      <c r="G110" s="46"/>
      <c r="H110" s="46"/>
    </row>
    <row r="111" spans="4:8" x14ac:dyDescent="0.2">
      <c r="D111" s="46"/>
      <c r="E111" s="46"/>
      <c r="F111" s="46"/>
      <c r="G111" s="46"/>
      <c r="H111" s="46"/>
    </row>
    <row r="112" spans="4:8" x14ac:dyDescent="0.2">
      <c r="D112" s="46"/>
      <c r="E112" s="46"/>
      <c r="F112" s="46"/>
      <c r="G112" s="46"/>
      <c r="H112" s="46"/>
    </row>
    <row r="113" spans="4:8" x14ac:dyDescent="0.2">
      <c r="D113" s="46"/>
      <c r="E113" s="46"/>
      <c r="F113" s="46"/>
      <c r="G113" s="46"/>
      <c r="H113" s="46"/>
    </row>
    <row r="114" spans="4:8" x14ac:dyDescent="0.2">
      <c r="D114" s="46"/>
      <c r="E114" s="46"/>
      <c r="F114" s="46"/>
      <c r="G114" s="46"/>
      <c r="H114" s="46"/>
    </row>
    <row r="115" spans="4:8" x14ac:dyDescent="0.2">
      <c r="D115" s="46"/>
      <c r="E115" s="46"/>
      <c r="F115" s="46"/>
      <c r="G115" s="46"/>
      <c r="H115" s="46"/>
    </row>
    <row r="116" spans="4:8" x14ac:dyDescent="0.2">
      <c r="D116" s="46"/>
      <c r="E116" s="46"/>
      <c r="F116" s="46"/>
      <c r="G116" s="46"/>
      <c r="H116" s="46"/>
    </row>
    <row r="117" spans="4:8" x14ac:dyDescent="0.2">
      <c r="D117" s="46"/>
      <c r="E117" s="46"/>
      <c r="F117" s="46"/>
      <c r="G117" s="46"/>
      <c r="H117" s="46"/>
    </row>
    <row r="118" spans="4:8" x14ac:dyDescent="0.2">
      <c r="D118" s="46"/>
      <c r="E118" s="46"/>
      <c r="F118" s="46"/>
      <c r="G118" s="46"/>
      <c r="H118" s="46"/>
    </row>
    <row r="119" spans="4:8" x14ac:dyDescent="0.2">
      <c r="D119" s="46"/>
      <c r="E119" s="46"/>
      <c r="F119" s="46"/>
      <c r="G119" s="46"/>
      <c r="H119" s="46"/>
    </row>
    <row r="120" spans="4:8" x14ac:dyDescent="0.2">
      <c r="D120" s="46"/>
      <c r="E120" s="46"/>
      <c r="F120" s="46"/>
      <c r="G120" s="46"/>
      <c r="H120" s="46"/>
    </row>
    <row r="121" spans="4:8" x14ac:dyDescent="0.2">
      <c r="D121" s="46"/>
      <c r="E121" s="46"/>
      <c r="F121" s="46"/>
      <c r="G121" s="46"/>
      <c r="H121" s="46"/>
    </row>
    <row r="122" spans="4:8" x14ac:dyDescent="0.2">
      <c r="D122" s="46"/>
      <c r="E122" s="46"/>
      <c r="F122" s="46"/>
      <c r="G122" s="46"/>
      <c r="H122" s="46"/>
    </row>
    <row r="123" spans="4:8" x14ac:dyDescent="0.2">
      <c r="D123" s="46"/>
      <c r="E123" s="46"/>
      <c r="F123" s="46"/>
      <c r="G123" s="46"/>
      <c r="H123" s="46"/>
    </row>
    <row r="124" spans="4:8" x14ac:dyDescent="0.2">
      <c r="D124" s="46"/>
      <c r="E124" s="46"/>
      <c r="F124" s="46"/>
      <c r="G124" s="46"/>
      <c r="H124" s="46"/>
    </row>
    <row r="125" spans="4:8" x14ac:dyDescent="0.2">
      <c r="D125" s="46"/>
      <c r="E125" s="46"/>
      <c r="F125" s="46"/>
      <c r="G125" s="46"/>
      <c r="H125" s="46"/>
    </row>
    <row r="126" spans="4:8" x14ac:dyDescent="0.2">
      <c r="D126" s="46"/>
      <c r="E126" s="46"/>
      <c r="F126" s="46"/>
      <c r="G126" s="46"/>
      <c r="H126" s="46"/>
    </row>
    <row r="127" spans="4:8" x14ac:dyDescent="0.2">
      <c r="D127" s="46"/>
      <c r="E127" s="46"/>
      <c r="F127" s="46"/>
      <c r="G127" s="46"/>
      <c r="H127" s="46"/>
    </row>
    <row r="128" spans="4:8" x14ac:dyDescent="0.2">
      <c r="D128" s="46"/>
      <c r="E128" s="46"/>
      <c r="F128" s="46"/>
      <c r="G128" s="46"/>
      <c r="H128" s="46"/>
    </row>
    <row r="129" spans="4:8" x14ac:dyDescent="0.2">
      <c r="D129" s="46"/>
      <c r="E129" s="46"/>
      <c r="F129" s="46"/>
      <c r="G129" s="46"/>
      <c r="H129" s="46"/>
    </row>
    <row r="130" spans="4:8" x14ac:dyDescent="0.2">
      <c r="D130" s="46"/>
      <c r="E130" s="46"/>
      <c r="F130" s="46"/>
      <c r="G130" s="46"/>
      <c r="H130" s="46"/>
    </row>
    <row r="131" spans="4:8" x14ac:dyDescent="0.2">
      <c r="D131" s="46"/>
      <c r="E131" s="46"/>
      <c r="F131" s="46"/>
      <c r="G131" s="46"/>
      <c r="H131" s="46"/>
    </row>
    <row r="132" spans="4:8" x14ac:dyDescent="0.2">
      <c r="D132" s="46"/>
      <c r="E132" s="46"/>
      <c r="F132" s="46"/>
      <c r="G132" s="46"/>
      <c r="H132" s="46"/>
    </row>
    <row r="133" spans="4:8" x14ac:dyDescent="0.2">
      <c r="D133" s="46"/>
      <c r="E133" s="46"/>
      <c r="F133" s="46"/>
      <c r="G133" s="46"/>
      <c r="H133" s="46"/>
    </row>
    <row r="134" spans="4:8" x14ac:dyDescent="0.2">
      <c r="D134" s="46"/>
      <c r="E134" s="46"/>
      <c r="F134" s="46"/>
      <c r="G134" s="46"/>
      <c r="H134" s="46"/>
    </row>
    <row r="135" spans="4:8" x14ac:dyDescent="0.2">
      <c r="D135" s="46"/>
      <c r="E135" s="46"/>
      <c r="F135" s="46"/>
      <c r="G135" s="46"/>
      <c r="H135" s="46"/>
    </row>
    <row r="136" spans="4:8" x14ac:dyDescent="0.2">
      <c r="D136" s="46"/>
      <c r="E136" s="46"/>
      <c r="F136" s="46"/>
      <c r="G136" s="46"/>
      <c r="H136" s="46"/>
    </row>
    <row r="137" spans="4:8" x14ac:dyDescent="0.2">
      <c r="D137" s="46"/>
      <c r="E137" s="46"/>
      <c r="F137" s="46"/>
      <c r="G137" s="46"/>
      <c r="H137" s="46"/>
    </row>
    <row r="138" spans="4:8" x14ac:dyDescent="0.2">
      <c r="D138" s="46"/>
      <c r="E138" s="46"/>
      <c r="F138" s="46"/>
      <c r="G138" s="46"/>
      <c r="H138" s="46"/>
    </row>
    <row r="139" spans="4:8" x14ac:dyDescent="0.2">
      <c r="D139" s="46"/>
      <c r="E139" s="46"/>
      <c r="F139" s="46"/>
      <c r="G139" s="46"/>
      <c r="H139" s="46"/>
    </row>
    <row r="140" spans="4:8" x14ac:dyDescent="0.2">
      <c r="D140" s="46"/>
      <c r="E140" s="46"/>
      <c r="F140" s="46"/>
      <c r="G140" s="46"/>
      <c r="H140" s="46"/>
    </row>
    <row r="141" spans="4:8" x14ac:dyDescent="0.2">
      <c r="D141" s="46"/>
      <c r="E141" s="46"/>
      <c r="F141" s="46"/>
      <c r="G141" s="46"/>
      <c r="H141" s="46"/>
    </row>
    <row r="142" spans="4:8" x14ac:dyDescent="0.2">
      <c r="D142" s="46"/>
      <c r="E142" s="46"/>
      <c r="F142" s="46"/>
      <c r="G142" s="46"/>
      <c r="H142" s="46"/>
    </row>
    <row r="143" spans="4:8" x14ac:dyDescent="0.2">
      <c r="D143" s="46"/>
      <c r="E143" s="46"/>
      <c r="F143" s="46"/>
      <c r="G143" s="46"/>
      <c r="H143" s="46"/>
    </row>
    <row r="144" spans="4:8" x14ac:dyDescent="0.2">
      <c r="D144" s="46"/>
      <c r="E144" s="46"/>
      <c r="F144" s="46"/>
      <c r="G144" s="46"/>
      <c r="H144" s="46"/>
    </row>
    <row r="145" spans="4:8" x14ac:dyDescent="0.2">
      <c r="D145" s="46"/>
      <c r="E145" s="46"/>
      <c r="F145" s="46"/>
      <c r="G145" s="46"/>
      <c r="H145" s="46"/>
    </row>
    <row r="146" spans="4:8" x14ac:dyDescent="0.2">
      <c r="D146" s="46"/>
      <c r="E146" s="46"/>
      <c r="F146" s="46"/>
      <c r="G146" s="46"/>
      <c r="H146" s="46"/>
    </row>
    <row r="147" spans="4:8" x14ac:dyDescent="0.2">
      <c r="D147" s="46"/>
      <c r="E147" s="46"/>
      <c r="F147" s="46"/>
      <c r="G147" s="46"/>
      <c r="H147" s="46"/>
    </row>
    <row r="148" spans="4:8" x14ac:dyDescent="0.2">
      <c r="D148" s="46"/>
      <c r="E148" s="46"/>
      <c r="F148" s="46"/>
      <c r="G148" s="46"/>
      <c r="H148" s="46"/>
    </row>
    <row r="149" spans="4:8" x14ac:dyDescent="0.2">
      <c r="D149" s="46"/>
      <c r="E149" s="46"/>
      <c r="F149" s="46"/>
      <c r="G149" s="46"/>
      <c r="H149" s="46"/>
    </row>
    <row r="150" spans="4:8" x14ac:dyDescent="0.2">
      <c r="D150" s="46"/>
      <c r="E150" s="46"/>
      <c r="F150" s="46"/>
      <c r="G150" s="46"/>
      <c r="H150" s="46"/>
    </row>
    <row r="151" spans="4:8" x14ac:dyDescent="0.2">
      <c r="D151" s="46"/>
      <c r="E151" s="46"/>
      <c r="F151" s="46"/>
      <c r="G151" s="46"/>
      <c r="H151" s="46"/>
    </row>
    <row r="152" spans="4:8" x14ac:dyDescent="0.2">
      <c r="D152" s="46"/>
      <c r="E152" s="46"/>
      <c r="F152" s="46"/>
      <c r="G152" s="46"/>
      <c r="H152" s="46"/>
    </row>
    <row r="153" spans="4:8" x14ac:dyDescent="0.2">
      <c r="D153" s="46"/>
      <c r="E153" s="46"/>
      <c r="F153" s="46"/>
      <c r="G153" s="46"/>
      <c r="H153" s="46"/>
    </row>
    <row r="154" spans="4:8" x14ac:dyDescent="0.2">
      <c r="D154" s="46"/>
      <c r="E154" s="46"/>
      <c r="F154" s="46"/>
      <c r="G154" s="46"/>
      <c r="H154" s="46"/>
    </row>
    <row r="155" spans="4:8" x14ac:dyDescent="0.2">
      <c r="D155" s="46"/>
      <c r="E155" s="46"/>
      <c r="F155" s="46"/>
      <c r="G155" s="46"/>
      <c r="H155" s="46"/>
    </row>
    <row r="156" spans="4:8" x14ac:dyDescent="0.2">
      <c r="D156" s="46"/>
      <c r="E156" s="46"/>
      <c r="F156" s="46"/>
      <c r="G156" s="46"/>
      <c r="H156" s="46"/>
    </row>
    <row r="157" spans="4:8" x14ac:dyDescent="0.2">
      <c r="D157" s="46"/>
      <c r="E157" s="46"/>
      <c r="F157" s="46"/>
      <c r="G157" s="46"/>
      <c r="H157" s="46"/>
    </row>
    <row r="158" spans="4:8" x14ac:dyDescent="0.2">
      <c r="D158" s="46"/>
      <c r="E158" s="46"/>
      <c r="F158" s="46"/>
      <c r="G158" s="46"/>
      <c r="H158" s="46"/>
    </row>
    <row r="159" spans="4:8" x14ac:dyDescent="0.2">
      <c r="D159" s="46"/>
      <c r="E159" s="46"/>
      <c r="F159" s="46"/>
      <c r="G159" s="46"/>
      <c r="H159" s="46"/>
    </row>
    <row r="160" spans="4:8" x14ac:dyDescent="0.2">
      <c r="D160" s="46"/>
      <c r="E160" s="46"/>
      <c r="F160" s="46"/>
      <c r="G160" s="46"/>
      <c r="H160" s="46"/>
    </row>
    <row r="161" spans="4:8" x14ac:dyDescent="0.2">
      <c r="D161" s="46"/>
      <c r="E161" s="46"/>
      <c r="F161" s="46"/>
      <c r="G161" s="46"/>
      <c r="H161" s="46"/>
    </row>
    <row r="162" spans="4:8" x14ac:dyDescent="0.2">
      <c r="D162" s="46"/>
      <c r="E162" s="46"/>
      <c r="F162" s="46"/>
      <c r="G162" s="46"/>
      <c r="H162" s="46"/>
    </row>
    <row r="163" spans="4:8" x14ac:dyDescent="0.2">
      <c r="D163" s="46"/>
      <c r="E163" s="46"/>
      <c r="F163" s="46"/>
      <c r="G163" s="46"/>
      <c r="H163" s="46"/>
    </row>
    <row r="164" spans="4:8" x14ac:dyDescent="0.2">
      <c r="D164" s="46"/>
      <c r="E164" s="46"/>
      <c r="F164" s="46"/>
      <c r="G164" s="46"/>
      <c r="H164" s="46"/>
    </row>
    <row r="165" spans="4:8" x14ac:dyDescent="0.2">
      <c r="D165" s="46"/>
      <c r="E165" s="46"/>
      <c r="F165" s="46"/>
      <c r="G165" s="46"/>
      <c r="H165" s="46"/>
    </row>
    <row r="166" spans="4:8" x14ac:dyDescent="0.2">
      <c r="D166" s="46"/>
      <c r="E166" s="46"/>
      <c r="F166" s="46"/>
      <c r="G166" s="46"/>
      <c r="H166" s="46"/>
    </row>
    <row r="167" spans="4:8" x14ac:dyDescent="0.2">
      <c r="D167" s="46"/>
      <c r="E167" s="46"/>
      <c r="F167" s="46"/>
      <c r="G167" s="46"/>
      <c r="H167" s="46"/>
    </row>
    <row r="168" spans="4:8" x14ac:dyDescent="0.2">
      <c r="D168" s="46"/>
      <c r="E168" s="46"/>
      <c r="F168" s="46"/>
      <c r="G168" s="46"/>
      <c r="H168" s="46"/>
    </row>
    <row r="169" spans="4:8" x14ac:dyDescent="0.2">
      <c r="D169" s="46"/>
      <c r="E169" s="46"/>
      <c r="F169" s="46"/>
      <c r="G169" s="46"/>
      <c r="H169" s="46"/>
    </row>
    <row r="170" spans="4:8" x14ac:dyDescent="0.2">
      <c r="D170" s="46"/>
      <c r="E170" s="46"/>
      <c r="F170" s="46"/>
      <c r="G170" s="46"/>
      <c r="H170" s="46"/>
    </row>
    <row r="171" spans="4:8" x14ac:dyDescent="0.2">
      <c r="D171" s="46"/>
      <c r="E171" s="46"/>
      <c r="F171" s="46"/>
      <c r="G171" s="46"/>
      <c r="H171" s="46"/>
    </row>
    <row r="172" spans="4:8" x14ac:dyDescent="0.2">
      <c r="D172" s="46"/>
      <c r="E172" s="46"/>
      <c r="F172" s="46"/>
      <c r="G172" s="46"/>
      <c r="H172" s="46"/>
    </row>
    <row r="173" spans="4:8" x14ac:dyDescent="0.2">
      <c r="D173" s="46"/>
      <c r="E173" s="46"/>
      <c r="F173" s="46"/>
      <c r="G173" s="46"/>
      <c r="H173" s="46"/>
    </row>
    <row r="174" spans="4:8" x14ac:dyDescent="0.2">
      <c r="D174" s="46"/>
      <c r="E174" s="46"/>
      <c r="F174" s="46"/>
      <c r="G174" s="46"/>
      <c r="H174" s="46"/>
    </row>
    <row r="175" spans="4:8" x14ac:dyDescent="0.2">
      <c r="D175" s="46"/>
      <c r="E175" s="46"/>
      <c r="F175" s="46"/>
      <c r="G175" s="46"/>
      <c r="H175" s="46"/>
    </row>
    <row r="176" spans="4:8" x14ac:dyDescent="0.2">
      <c r="D176" s="46"/>
      <c r="E176" s="46"/>
      <c r="F176" s="46"/>
      <c r="G176" s="46"/>
      <c r="H176" s="46"/>
    </row>
    <row r="177" spans="4:8" x14ac:dyDescent="0.2">
      <c r="D177" s="46"/>
      <c r="E177" s="46"/>
      <c r="F177" s="46"/>
      <c r="G177" s="46"/>
      <c r="H177" s="46"/>
    </row>
    <row r="178" spans="4:8" x14ac:dyDescent="0.2">
      <c r="D178" s="46"/>
      <c r="E178" s="46"/>
      <c r="F178" s="46"/>
      <c r="G178" s="46"/>
      <c r="H178" s="46"/>
    </row>
    <row r="179" spans="4:8" x14ac:dyDescent="0.2">
      <c r="D179" s="46"/>
      <c r="E179" s="46"/>
      <c r="F179" s="46"/>
      <c r="G179" s="46"/>
      <c r="H179" s="46"/>
    </row>
    <row r="180" spans="4:8" x14ac:dyDescent="0.2">
      <c r="D180" s="46"/>
      <c r="E180" s="46"/>
      <c r="F180" s="46"/>
      <c r="G180" s="46"/>
      <c r="H180" s="46"/>
    </row>
    <row r="181" spans="4:8" x14ac:dyDescent="0.2">
      <c r="D181" s="46"/>
      <c r="E181" s="46"/>
      <c r="F181" s="46"/>
      <c r="G181" s="46"/>
      <c r="H181" s="46"/>
    </row>
    <row r="182" spans="4:8" x14ac:dyDescent="0.2">
      <c r="D182" s="46"/>
      <c r="E182" s="46"/>
      <c r="F182" s="46"/>
      <c r="G182" s="46"/>
      <c r="H182" s="46"/>
    </row>
    <row r="183" spans="4:8" x14ac:dyDescent="0.2">
      <c r="D183" s="46"/>
      <c r="E183" s="46"/>
      <c r="F183" s="46"/>
      <c r="G183" s="46"/>
      <c r="H183" s="46"/>
    </row>
    <row r="184" spans="4:8" x14ac:dyDescent="0.2">
      <c r="D184" s="46"/>
      <c r="E184" s="46"/>
      <c r="F184" s="46"/>
      <c r="G184" s="46"/>
      <c r="H184" s="46"/>
    </row>
    <row r="185" spans="4:8" x14ac:dyDescent="0.2">
      <c r="D185" s="46"/>
      <c r="E185" s="46"/>
      <c r="F185" s="46"/>
      <c r="G185" s="46"/>
      <c r="H185" s="46"/>
    </row>
    <row r="186" spans="4:8" x14ac:dyDescent="0.2">
      <c r="D186" s="46"/>
      <c r="E186" s="46"/>
      <c r="F186" s="46"/>
      <c r="G186" s="46"/>
      <c r="H186" s="46"/>
    </row>
    <row r="187" spans="4:8" x14ac:dyDescent="0.2">
      <c r="D187" s="46"/>
      <c r="E187" s="46"/>
      <c r="F187" s="46"/>
      <c r="G187" s="46"/>
      <c r="H187" s="46"/>
    </row>
    <row r="188" spans="4:8" x14ac:dyDescent="0.2">
      <c r="D188" s="46"/>
      <c r="E188" s="46"/>
      <c r="F188" s="46"/>
      <c r="G188" s="46"/>
      <c r="H188" s="46"/>
    </row>
    <row r="189" spans="4:8" x14ac:dyDescent="0.2">
      <c r="D189" s="46"/>
      <c r="E189" s="46"/>
      <c r="F189" s="46"/>
      <c r="G189" s="46"/>
      <c r="H189" s="46"/>
    </row>
    <row r="190" spans="4:8" x14ac:dyDescent="0.2">
      <c r="D190" s="46"/>
      <c r="E190" s="46"/>
      <c r="F190" s="46"/>
      <c r="G190" s="46"/>
      <c r="H190" s="46"/>
    </row>
    <row r="191" spans="4:8" x14ac:dyDescent="0.2">
      <c r="D191" s="46"/>
      <c r="E191" s="46"/>
      <c r="F191" s="46"/>
      <c r="G191" s="46"/>
      <c r="H191" s="46"/>
    </row>
    <row r="192" spans="4:8" x14ac:dyDescent="0.2">
      <c r="D192" s="46"/>
      <c r="E192" s="46"/>
      <c r="F192" s="46"/>
      <c r="G192" s="46"/>
      <c r="H192" s="46"/>
    </row>
    <row r="193" spans="4:8" x14ac:dyDescent="0.2">
      <c r="D193" s="46"/>
      <c r="E193" s="46"/>
      <c r="F193" s="46"/>
      <c r="G193" s="46"/>
      <c r="H193" s="46"/>
    </row>
    <row r="194" spans="4:8" x14ac:dyDescent="0.2">
      <c r="D194" s="46"/>
      <c r="E194" s="46"/>
      <c r="F194" s="46"/>
      <c r="G194" s="46"/>
      <c r="H194" s="46"/>
    </row>
    <row r="195" spans="4:8" x14ac:dyDescent="0.2">
      <c r="D195" s="46"/>
      <c r="E195" s="46"/>
      <c r="F195" s="46"/>
      <c r="G195" s="46"/>
      <c r="H195" s="46"/>
    </row>
    <row r="196" spans="4:8" x14ac:dyDescent="0.2">
      <c r="D196" s="46"/>
      <c r="E196" s="46"/>
      <c r="F196" s="46"/>
      <c r="G196" s="46"/>
      <c r="H196" s="46"/>
    </row>
    <row r="197" spans="4:8" x14ac:dyDescent="0.2">
      <c r="D197" s="46"/>
      <c r="E197" s="46"/>
      <c r="F197" s="46"/>
      <c r="G197" s="46"/>
      <c r="H197" s="46"/>
    </row>
    <row r="198" spans="4:8" x14ac:dyDescent="0.2">
      <c r="D198" s="46"/>
      <c r="E198" s="46"/>
      <c r="F198" s="46"/>
      <c r="G198" s="46"/>
      <c r="H198" s="46"/>
    </row>
    <row r="199" spans="4:8" x14ac:dyDescent="0.2">
      <c r="D199" s="46"/>
      <c r="E199" s="46"/>
      <c r="F199" s="46"/>
      <c r="G199" s="46"/>
      <c r="H199" s="46"/>
    </row>
    <row r="200" spans="4:8" x14ac:dyDescent="0.2">
      <c r="D200" s="46"/>
      <c r="E200" s="46"/>
      <c r="F200" s="46"/>
      <c r="G200" s="46"/>
      <c r="H200" s="46"/>
    </row>
    <row r="201" spans="4:8" x14ac:dyDescent="0.2">
      <c r="D201" s="46"/>
      <c r="E201" s="46"/>
      <c r="F201" s="46"/>
      <c r="G201" s="46"/>
      <c r="H201" s="46"/>
    </row>
    <row r="202" spans="4:8" x14ac:dyDescent="0.2">
      <c r="D202" s="46"/>
      <c r="E202" s="46"/>
      <c r="F202" s="46"/>
      <c r="G202" s="46"/>
      <c r="H202" s="46"/>
    </row>
    <row r="203" spans="4:8" x14ac:dyDescent="0.2">
      <c r="D203" s="46"/>
      <c r="E203" s="46"/>
      <c r="F203" s="46"/>
      <c r="G203" s="46"/>
      <c r="H203" s="46"/>
    </row>
    <row r="204" spans="4:8" x14ac:dyDescent="0.2">
      <c r="D204" s="46"/>
      <c r="E204" s="46"/>
      <c r="F204" s="46"/>
      <c r="G204" s="46"/>
      <c r="H204" s="46"/>
    </row>
    <row r="205" spans="4:8" x14ac:dyDescent="0.2">
      <c r="D205" s="46"/>
      <c r="E205" s="46"/>
      <c r="F205" s="46"/>
      <c r="G205" s="46"/>
      <c r="H205" s="46"/>
    </row>
    <row r="206" spans="4:8" x14ac:dyDescent="0.2">
      <c r="D206" s="46"/>
      <c r="E206" s="46"/>
      <c r="F206" s="46"/>
      <c r="G206" s="46"/>
      <c r="H206" s="46"/>
    </row>
    <row r="207" spans="4:8" x14ac:dyDescent="0.2">
      <c r="D207" s="46"/>
      <c r="E207" s="46"/>
      <c r="F207" s="46"/>
      <c r="G207" s="46"/>
      <c r="H207" s="46"/>
    </row>
    <row r="208" spans="4:8" x14ac:dyDescent="0.2">
      <c r="D208" s="46"/>
      <c r="E208" s="46"/>
      <c r="F208" s="46"/>
      <c r="G208" s="46"/>
      <c r="H208" s="46"/>
    </row>
    <row r="209" spans="4:8" x14ac:dyDescent="0.2">
      <c r="D209" s="46"/>
      <c r="E209" s="46"/>
      <c r="F209" s="46"/>
      <c r="G209" s="46"/>
      <c r="H209" s="46"/>
    </row>
    <row r="210" spans="4:8" x14ac:dyDescent="0.2">
      <c r="D210" s="46"/>
      <c r="E210" s="46"/>
      <c r="F210" s="46"/>
      <c r="G210" s="46"/>
      <c r="H210" s="46"/>
    </row>
    <row r="211" spans="4:8" x14ac:dyDescent="0.2">
      <c r="D211" s="46"/>
      <c r="E211" s="46"/>
      <c r="F211" s="46"/>
      <c r="G211" s="46"/>
      <c r="H211" s="46"/>
    </row>
    <row r="212" spans="4:8" x14ac:dyDescent="0.2">
      <c r="D212" s="46"/>
      <c r="E212" s="46"/>
      <c r="F212" s="46"/>
      <c r="G212" s="46"/>
      <c r="H212" s="46"/>
    </row>
    <row r="213" spans="4:8" x14ac:dyDescent="0.2">
      <c r="D213" s="46"/>
      <c r="E213" s="46"/>
      <c r="F213" s="46"/>
      <c r="G213" s="46"/>
      <c r="H213" s="46"/>
    </row>
    <row r="214" spans="4:8" x14ac:dyDescent="0.2">
      <c r="D214" s="46"/>
      <c r="E214" s="46"/>
      <c r="F214" s="46"/>
      <c r="G214" s="46"/>
      <c r="H214" s="46"/>
    </row>
    <row r="215" spans="4:8" x14ac:dyDescent="0.2">
      <c r="D215" s="46"/>
      <c r="E215" s="46"/>
      <c r="F215" s="46"/>
      <c r="G215" s="46"/>
      <c r="H215" s="46"/>
    </row>
    <row r="216" spans="4:8" x14ac:dyDescent="0.2">
      <c r="D216" s="46"/>
      <c r="E216" s="46"/>
      <c r="F216" s="46"/>
      <c r="G216" s="46"/>
      <c r="H216" s="46"/>
    </row>
    <row r="217" spans="4:8" x14ac:dyDescent="0.2">
      <c r="D217" s="46"/>
      <c r="E217" s="46"/>
      <c r="F217" s="46"/>
      <c r="G217" s="46"/>
      <c r="H217" s="46"/>
    </row>
    <row r="218" spans="4:8" x14ac:dyDescent="0.2">
      <c r="D218" s="46"/>
      <c r="E218" s="46"/>
      <c r="F218" s="46"/>
      <c r="G218" s="46"/>
      <c r="H218" s="46"/>
    </row>
    <row r="219" spans="4:8" x14ac:dyDescent="0.2">
      <c r="D219" s="46"/>
      <c r="E219" s="46"/>
      <c r="F219" s="46"/>
      <c r="G219" s="46"/>
      <c r="H219" s="46"/>
    </row>
    <row r="220" spans="4:8" x14ac:dyDescent="0.2">
      <c r="D220" s="46"/>
      <c r="E220" s="46"/>
      <c r="F220" s="46"/>
      <c r="G220" s="46"/>
      <c r="H220" s="46"/>
    </row>
    <row r="221" spans="4:8" x14ac:dyDescent="0.2">
      <c r="D221" s="46"/>
      <c r="E221" s="46"/>
      <c r="F221" s="46"/>
      <c r="G221" s="46"/>
      <c r="H221" s="46"/>
    </row>
    <row r="222" spans="4:8" x14ac:dyDescent="0.2">
      <c r="D222" s="46"/>
      <c r="E222" s="46"/>
      <c r="F222" s="46"/>
      <c r="G222" s="46"/>
      <c r="H222" s="46"/>
    </row>
    <row r="223" spans="4:8" x14ac:dyDescent="0.2">
      <c r="D223" s="46"/>
      <c r="E223" s="46"/>
      <c r="F223" s="46"/>
      <c r="G223" s="46"/>
      <c r="H223" s="46"/>
    </row>
    <row r="224" spans="4:8" x14ac:dyDescent="0.2">
      <c r="D224" s="46"/>
      <c r="E224" s="46"/>
      <c r="F224" s="46"/>
      <c r="G224" s="46"/>
      <c r="H224" s="46"/>
    </row>
    <row r="225" spans="4:8" x14ac:dyDescent="0.2">
      <c r="D225" s="46"/>
      <c r="E225" s="46"/>
      <c r="F225" s="46"/>
      <c r="G225" s="46"/>
      <c r="H225" s="46"/>
    </row>
    <row r="226" spans="4:8" x14ac:dyDescent="0.2">
      <c r="D226" s="46"/>
      <c r="E226" s="46"/>
      <c r="F226" s="46"/>
      <c r="G226" s="46"/>
      <c r="H226" s="46"/>
    </row>
    <row r="227" spans="4:8" x14ac:dyDescent="0.2">
      <c r="D227" s="46"/>
      <c r="E227" s="46"/>
      <c r="F227" s="46"/>
      <c r="G227" s="46"/>
      <c r="H227" s="46"/>
    </row>
    <row r="228" spans="4:8" x14ac:dyDescent="0.2">
      <c r="D228" s="46"/>
      <c r="E228" s="46"/>
      <c r="F228" s="46"/>
      <c r="G228" s="46"/>
      <c r="H228" s="46"/>
    </row>
    <row r="229" spans="4:8" x14ac:dyDescent="0.2">
      <c r="D229" s="46"/>
      <c r="E229" s="46"/>
      <c r="F229" s="46"/>
      <c r="G229" s="46"/>
      <c r="H229" s="46"/>
    </row>
    <row r="230" spans="4:8" x14ac:dyDescent="0.2">
      <c r="D230" s="46"/>
      <c r="E230" s="46"/>
      <c r="F230" s="46"/>
      <c r="G230" s="46"/>
      <c r="H230" s="46"/>
    </row>
    <row r="231" spans="4:8" x14ac:dyDescent="0.2">
      <c r="D231" s="46"/>
      <c r="E231" s="46"/>
      <c r="F231" s="46"/>
      <c r="G231" s="46"/>
      <c r="H231" s="46"/>
    </row>
    <row r="232" spans="4:8" x14ac:dyDescent="0.2">
      <c r="D232" s="46"/>
      <c r="E232" s="46"/>
      <c r="F232" s="46"/>
      <c r="G232" s="46"/>
      <c r="H232" s="46"/>
    </row>
    <row r="233" spans="4:8" x14ac:dyDescent="0.2">
      <c r="D233" s="46"/>
      <c r="E233" s="46"/>
      <c r="F233" s="46"/>
      <c r="G233" s="46"/>
      <c r="H233" s="46"/>
    </row>
    <row r="234" spans="4:8" x14ac:dyDescent="0.2">
      <c r="D234" s="46"/>
      <c r="E234" s="46"/>
      <c r="F234" s="46"/>
      <c r="G234" s="46"/>
      <c r="H234" s="46"/>
    </row>
    <row r="235" spans="4:8" x14ac:dyDescent="0.2">
      <c r="D235" s="46"/>
      <c r="E235" s="46"/>
      <c r="F235" s="46"/>
      <c r="G235" s="46"/>
      <c r="H235" s="46"/>
    </row>
    <row r="236" spans="4:8" x14ac:dyDescent="0.2">
      <c r="D236" s="46"/>
      <c r="E236" s="46"/>
      <c r="F236" s="46"/>
      <c r="G236" s="46"/>
      <c r="H236" s="46"/>
    </row>
    <row r="237" spans="4:8" x14ac:dyDescent="0.2">
      <c r="D237" s="46"/>
      <c r="E237" s="46"/>
      <c r="F237" s="46"/>
      <c r="G237" s="46"/>
      <c r="H237" s="46"/>
    </row>
    <row r="238" spans="4:8" x14ac:dyDescent="0.2">
      <c r="D238" s="46"/>
      <c r="E238" s="46"/>
      <c r="F238" s="46"/>
      <c r="G238" s="46"/>
      <c r="H238" s="46"/>
    </row>
    <row r="239" spans="4:8" x14ac:dyDescent="0.2">
      <c r="D239" s="46"/>
      <c r="E239" s="46"/>
      <c r="F239" s="46"/>
      <c r="G239" s="46"/>
      <c r="H239" s="46"/>
    </row>
    <row r="240" spans="4:8" x14ac:dyDescent="0.2">
      <c r="D240" s="46"/>
      <c r="E240" s="46"/>
      <c r="F240" s="46"/>
      <c r="G240" s="46"/>
      <c r="H240" s="46"/>
    </row>
    <row r="241" spans="4:8" x14ac:dyDescent="0.2">
      <c r="D241" s="46"/>
      <c r="E241" s="46"/>
      <c r="F241" s="46"/>
      <c r="G241" s="46"/>
      <c r="H241" s="46"/>
    </row>
    <row r="242" spans="4:8" x14ac:dyDescent="0.2">
      <c r="D242" s="46"/>
      <c r="E242" s="46"/>
      <c r="F242" s="46"/>
      <c r="G242" s="46"/>
      <c r="H242" s="46"/>
    </row>
    <row r="243" spans="4:8" x14ac:dyDescent="0.2">
      <c r="D243" s="46"/>
      <c r="E243" s="46"/>
      <c r="F243" s="46"/>
      <c r="G243" s="46"/>
      <c r="H243" s="46"/>
    </row>
    <row r="244" spans="4:8" x14ac:dyDescent="0.2">
      <c r="D244" s="46"/>
      <c r="E244" s="46"/>
      <c r="F244" s="46"/>
      <c r="G244" s="46"/>
      <c r="H244" s="46"/>
    </row>
    <row r="245" spans="4:8" x14ac:dyDescent="0.2">
      <c r="D245" s="46"/>
      <c r="E245" s="46"/>
      <c r="F245" s="46"/>
      <c r="G245" s="46"/>
      <c r="H245" s="46"/>
    </row>
    <row r="246" spans="4:8" x14ac:dyDescent="0.2">
      <c r="D246" s="46"/>
      <c r="E246" s="46"/>
      <c r="F246" s="46"/>
      <c r="G246" s="46"/>
      <c r="H246" s="46"/>
    </row>
    <row r="247" spans="4:8" x14ac:dyDescent="0.2">
      <c r="D247" s="46"/>
      <c r="E247" s="46"/>
      <c r="F247" s="46"/>
      <c r="G247" s="46"/>
      <c r="H247" s="46"/>
    </row>
    <row r="248" spans="4:8" x14ac:dyDescent="0.2">
      <c r="D248" s="46"/>
      <c r="E248" s="46"/>
      <c r="F248" s="46"/>
      <c r="G248" s="46"/>
      <c r="H248" s="46"/>
    </row>
    <row r="249" spans="4:8" x14ac:dyDescent="0.2">
      <c r="D249" s="46"/>
      <c r="E249" s="46"/>
      <c r="F249" s="46"/>
      <c r="G249" s="46"/>
      <c r="H249" s="46"/>
    </row>
    <row r="250" spans="4:8" x14ac:dyDescent="0.2">
      <c r="D250" s="46"/>
      <c r="E250" s="46"/>
      <c r="F250" s="46"/>
      <c r="G250" s="46"/>
      <c r="H250" s="46"/>
    </row>
    <row r="251" spans="4:8" x14ac:dyDescent="0.2">
      <c r="D251" s="46"/>
      <c r="E251" s="46"/>
      <c r="F251" s="46"/>
      <c r="G251" s="46"/>
      <c r="H251" s="46"/>
    </row>
    <row r="252" spans="4:8" x14ac:dyDescent="0.2">
      <c r="D252" s="46"/>
      <c r="E252" s="46"/>
      <c r="F252" s="46"/>
      <c r="G252" s="46"/>
      <c r="H252" s="46"/>
    </row>
    <row r="253" spans="4:8" x14ac:dyDescent="0.2">
      <c r="D253" s="46"/>
      <c r="E253" s="46"/>
      <c r="F253" s="46"/>
      <c r="G253" s="46"/>
      <c r="H253" s="46"/>
    </row>
    <row r="254" spans="4:8" x14ac:dyDescent="0.2">
      <c r="D254" s="46"/>
      <c r="E254" s="46"/>
      <c r="F254" s="46"/>
      <c r="G254" s="46"/>
      <c r="H254" s="46"/>
    </row>
    <row r="255" spans="4:8" x14ac:dyDescent="0.2">
      <c r="D255" s="46"/>
      <c r="E255" s="46"/>
      <c r="F255" s="46"/>
      <c r="G255" s="46"/>
      <c r="H255" s="46"/>
    </row>
    <row r="256" spans="4:8" x14ac:dyDescent="0.2">
      <c r="D256" s="46"/>
      <c r="E256" s="46"/>
      <c r="F256" s="46"/>
      <c r="G256" s="46"/>
      <c r="H256" s="46"/>
    </row>
    <row r="257" spans="4:8" x14ac:dyDescent="0.2">
      <c r="D257" s="46"/>
      <c r="E257" s="46"/>
      <c r="F257" s="46"/>
      <c r="G257" s="46"/>
      <c r="H257" s="46"/>
    </row>
    <row r="258" spans="4:8" x14ac:dyDescent="0.2">
      <c r="D258" s="46"/>
      <c r="E258" s="46"/>
      <c r="F258" s="46"/>
      <c r="G258" s="46"/>
      <c r="H258" s="46"/>
    </row>
    <row r="259" spans="4:8" x14ac:dyDescent="0.2">
      <c r="D259" s="46"/>
      <c r="E259" s="46"/>
      <c r="F259" s="46"/>
      <c r="G259" s="46"/>
      <c r="H259" s="46"/>
    </row>
    <row r="260" spans="4:8" x14ac:dyDescent="0.2">
      <c r="D260" s="46"/>
      <c r="E260" s="46"/>
      <c r="F260" s="46"/>
      <c r="G260" s="46"/>
      <c r="H260" s="46"/>
    </row>
    <row r="261" spans="4:8" x14ac:dyDescent="0.2">
      <c r="D261" s="46"/>
      <c r="E261" s="46"/>
      <c r="F261" s="46"/>
      <c r="G261" s="46"/>
      <c r="H261" s="46"/>
    </row>
    <row r="262" spans="4:8" x14ac:dyDescent="0.2">
      <c r="D262" s="46"/>
      <c r="E262" s="46"/>
      <c r="F262" s="46"/>
      <c r="G262" s="46"/>
      <c r="H262" s="46"/>
    </row>
    <row r="263" spans="4:8" x14ac:dyDescent="0.2">
      <c r="D263" s="46"/>
      <c r="E263" s="46"/>
      <c r="F263" s="46"/>
      <c r="G263" s="46"/>
      <c r="H263" s="46"/>
    </row>
    <row r="264" spans="4:8" x14ac:dyDescent="0.2">
      <c r="D264" s="46"/>
      <c r="E264" s="46"/>
      <c r="F264" s="46"/>
      <c r="G264" s="46"/>
      <c r="H264" s="46"/>
    </row>
    <row r="265" spans="4:8" x14ac:dyDescent="0.2">
      <c r="D265" s="46"/>
      <c r="E265" s="46"/>
      <c r="F265" s="46"/>
      <c r="G265" s="46"/>
      <c r="H265" s="46"/>
    </row>
    <row r="266" spans="4:8" x14ac:dyDescent="0.2">
      <c r="D266" s="46"/>
      <c r="E266" s="46"/>
      <c r="F266" s="46"/>
      <c r="G266" s="46"/>
      <c r="H266" s="46"/>
    </row>
    <row r="267" spans="4:8" x14ac:dyDescent="0.2">
      <c r="D267" s="46"/>
      <c r="E267" s="46"/>
      <c r="F267" s="46"/>
      <c r="G267" s="46"/>
      <c r="H267" s="46"/>
    </row>
    <row r="268" spans="4:8" x14ac:dyDescent="0.2">
      <c r="D268" s="46"/>
      <c r="E268" s="46"/>
      <c r="F268" s="46"/>
      <c r="G268" s="46"/>
      <c r="H268" s="46"/>
    </row>
    <row r="269" spans="4:8" x14ac:dyDescent="0.2">
      <c r="D269" s="46"/>
      <c r="E269" s="46"/>
      <c r="F269" s="46"/>
      <c r="G269" s="46"/>
      <c r="H269" s="46"/>
    </row>
    <row r="270" spans="4:8" x14ac:dyDescent="0.2">
      <c r="D270" s="46"/>
      <c r="E270" s="46"/>
      <c r="F270" s="46"/>
      <c r="G270" s="46"/>
      <c r="H270" s="46"/>
    </row>
    <row r="271" spans="4:8" x14ac:dyDescent="0.2">
      <c r="D271" s="46"/>
      <c r="E271" s="46"/>
      <c r="F271" s="46"/>
      <c r="G271" s="46"/>
      <c r="H271" s="46"/>
    </row>
    <row r="272" spans="4:8" x14ac:dyDescent="0.2">
      <c r="D272" s="46"/>
      <c r="E272" s="46"/>
      <c r="F272" s="46"/>
      <c r="G272" s="46"/>
      <c r="H272" s="46"/>
    </row>
    <row r="273" spans="4:8" x14ac:dyDescent="0.2">
      <c r="D273" s="46"/>
      <c r="E273" s="46"/>
      <c r="F273" s="46"/>
      <c r="G273" s="46"/>
      <c r="H273" s="46"/>
    </row>
    <row r="274" spans="4:8" x14ac:dyDescent="0.2">
      <c r="D274" s="46"/>
      <c r="E274" s="46"/>
      <c r="F274" s="46"/>
      <c r="G274" s="46"/>
      <c r="H274" s="46"/>
    </row>
    <row r="275" spans="4:8" x14ac:dyDescent="0.2">
      <c r="D275" s="46"/>
      <c r="E275" s="46"/>
      <c r="F275" s="46"/>
      <c r="G275" s="46"/>
      <c r="H275" s="46"/>
    </row>
    <row r="276" spans="4:8" x14ac:dyDescent="0.2">
      <c r="D276" s="46"/>
      <c r="E276" s="46"/>
      <c r="F276" s="46"/>
      <c r="G276" s="46"/>
      <c r="H276" s="46"/>
    </row>
    <row r="277" spans="4:8" x14ac:dyDescent="0.2">
      <c r="D277" s="46"/>
      <c r="E277" s="46"/>
      <c r="F277" s="46"/>
      <c r="G277" s="46"/>
      <c r="H277" s="46"/>
    </row>
    <row r="278" spans="4:8" x14ac:dyDescent="0.2">
      <c r="D278" s="46"/>
      <c r="E278" s="46"/>
      <c r="F278" s="46"/>
      <c r="G278" s="46"/>
      <c r="H278" s="46"/>
    </row>
    <row r="279" spans="4:8" x14ac:dyDescent="0.2">
      <c r="D279" s="46"/>
      <c r="E279" s="46"/>
      <c r="F279" s="46"/>
      <c r="G279" s="46"/>
      <c r="H279" s="46"/>
    </row>
    <row r="280" spans="4:8" x14ac:dyDescent="0.2">
      <c r="D280" s="46"/>
      <c r="E280" s="46"/>
      <c r="F280" s="46"/>
      <c r="G280" s="46"/>
      <c r="H280" s="46"/>
    </row>
    <row r="281" spans="4:8" x14ac:dyDescent="0.2">
      <c r="D281" s="46"/>
      <c r="E281" s="46"/>
      <c r="F281" s="46"/>
      <c r="G281" s="46"/>
      <c r="H281" s="46"/>
    </row>
    <row r="282" spans="4:8" x14ac:dyDescent="0.2">
      <c r="D282" s="46"/>
      <c r="E282" s="46"/>
      <c r="F282" s="46"/>
      <c r="G282" s="46"/>
      <c r="H282" s="46"/>
    </row>
    <row r="283" spans="4:8" x14ac:dyDescent="0.2">
      <c r="D283" s="46"/>
      <c r="E283" s="46"/>
      <c r="F283" s="46"/>
      <c r="G283" s="46"/>
      <c r="H283" s="46"/>
    </row>
    <row r="284" spans="4:8" x14ac:dyDescent="0.2">
      <c r="D284" s="46"/>
      <c r="E284" s="46"/>
      <c r="F284" s="46"/>
      <c r="G284" s="46"/>
      <c r="H284" s="46"/>
    </row>
    <row r="285" spans="4:8" x14ac:dyDescent="0.2">
      <c r="D285" s="46"/>
      <c r="E285" s="46"/>
      <c r="F285" s="46"/>
      <c r="G285" s="46"/>
      <c r="H285" s="46"/>
    </row>
    <row r="286" spans="4:8" x14ac:dyDescent="0.2">
      <c r="D286" s="46"/>
      <c r="E286" s="46"/>
      <c r="F286" s="46"/>
      <c r="G286" s="46"/>
      <c r="H286" s="46"/>
    </row>
    <row r="287" spans="4:8" x14ac:dyDescent="0.2">
      <c r="D287" s="46"/>
      <c r="E287" s="46"/>
      <c r="F287" s="46"/>
      <c r="G287" s="46"/>
      <c r="H287" s="46"/>
    </row>
    <row r="288" spans="4:8" x14ac:dyDescent="0.2">
      <c r="D288" s="46"/>
      <c r="E288" s="46"/>
      <c r="F288" s="46"/>
      <c r="G288" s="46"/>
      <c r="H288" s="46"/>
    </row>
    <row r="289" spans="4:8" x14ac:dyDescent="0.2">
      <c r="D289" s="46"/>
      <c r="E289" s="46"/>
      <c r="F289" s="46"/>
      <c r="G289" s="46"/>
      <c r="H289" s="46"/>
    </row>
    <row r="290" spans="4:8" x14ac:dyDescent="0.2">
      <c r="D290" s="46"/>
      <c r="E290" s="46"/>
      <c r="F290" s="46"/>
      <c r="G290" s="46"/>
      <c r="H290" s="46"/>
    </row>
    <row r="291" spans="4:8" x14ac:dyDescent="0.2">
      <c r="D291" s="46"/>
      <c r="E291" s="46"/>
      <c r="F291" s="46"/>
      <c r="G291" s="46"/>
      <c r="H291" s="46"/>
    </row>
    <row r="292" spans="4:8" x14ac:dyDescent="0.2">
      <c r="D292" s="46"/>
      <c r="E292" s="46"/>
      <c r="F292" s="46"/>
      <c r="G292" s="46"/>
      <c r="H292" s="46"/>
    </row>
    <row r="293" spans="4:8" x14ac:dyDescent="0.2">
      <c r="D293" s="46"/>
      <c r="E293" s="46"/>
      <c r="F293" s="46"/>
      <c r="G293" s="46"/>
      <c r="H293" s="46"/>
    </row>
    <row r="294" spans="4:8" x14ac:dyDescent="0.2">
      <c r="D294" s="46"/>
      <c r="E294" s="46"/>
      <c r="F294" s="46"/>
      <c r="G294" s="46"/>
      <c r="H294" s="46"/>
    </row>
    <row r="295" spans="4:8" x14ac:dyDescent="0.2">
      <c r="D295" s="46"/>
      <c r="E295" s="46"/>
      <c r="F295" s="46"/>
      <c r="G295" s="46"/>
      <c r="H295" s="46"/>
    </row>
    <row r="296" spans="4:8" x14ac:dyDescent="0.2">
      <c r="D296" s="46"/>
      <c r="E296" s="46"/>
      <c r="F296" s="46"/>
      <c r="G296" s="46"/>
      <c r="H296" s="46"/>
    </row>
    <row r="297" spans="4:8" x14ac:dyDescent="0.2">
      <c r="D297" s="46"/>
      <c r="E297" s="46"/>
      <c r="F297" s="46"/>
      <c r="G297" s="46"/>
      <c r="H297" s="46"/>
    </row>
    <row r="298" spans="4:8" x14ac:dyDescent="0.2">
      <c r="D298" s="46"/>
      <c r="E298" s="46"/>
      <c r="F298" s="46"/>
      <c r="G298" s="46"/>
      <c r="H298" s="46"/>
    </row>
    <row r="299" spans="4:8" x14ac:dyDescent="0.2">
      <c r="D299" s="46"/>
      <c r="E299" s="46"/>
      <c r="F299" s="46"/>
      <c r="G299" s="46"/>
      <c r="H299" s="46"/>
    </row>
    <row r="300" spans="4:8" x14ac:dyDescent="0.2">
      <c r="D300" s="46"/>
      <c r="E300" s="46"/>
      <c r="F300" s="46"/>
      <c r="G300" s="46"/>
      <c r="H300" s="46"/>
    </row>
    <row r="301" spans="4:8" x14ac:dyDescent="0.2">
      <c r="D301" s="46"/>
      <c r="E301" s="46"/>
      <c r="F301" s="46"/>
      <c r="G301" s="46"/>
      <c r="H301" s="46"/>
    </row>
    <row r="302" spans="4:8" x14ac:dyDescent="0.2">
      <c r="D302" s="46"/>
      <c r="E302" s="46"/>
      <c r="F302" s="46"/>
      <c r="G302" s="46"/>
      <c r="H302" s="46"/>
    </row>
    <row r="303" spans="4:8" x14ac:dyDescent="0.2">
      <c r="D303" s="46"/>
      <c r="E303" s="46"/>
      <c r="F303" s="46"/>
      <c r="G303" s="46"/>
      <c r="H303" s="46"/>
    </row>
    <row r="304" spans="4:8" x14ac:dyDescent="0.2">
      <c r="D304" s="46"/>
      <c r="E304" s="46"/>
      <c r="F304" s="46"/>
      <c r="G304" s="46"/>
      <c r="H304" s="46"/>
    </row>
    <row r="305" spans="4:8" x14ac:dyDescent="0.2">
      <c r="D305" s="46"/>
      <c r="E305" s="46"/>
      <c r="F305" s="46"/>
      <c r="G305" s="46"/>
      <c r="H305" s="46"/>
    </row>
    <row r="306" spans="4:8" x14ac:dyDescent="0.2">
      <c r="D306" s="46"/>
      <c r="E306" s="46"/>
      <c r="F306" s="46"/>
      <c r="G306" s="46"/>
      <c r="H306" s="46"/>
    </row>
    <row r="307" spans="4:8" x14ac:dyDescent="0.2">
      <c r="D307" s="46"/>
      <c r="E307" s="46"/>
      <c r="F307" s="46"/>
      <c r="G307" s="46"/>
      <c r="H307" s="46"/>
    </row>
    <row r="308" spans="4:8" x14ac:dyDescent="0.2">
      <c r="D308" s="46"/>
      <c r="E308" s="46"/>
      <c r="F308" s="46"/>
      <c r="G308" s="46"/>
      <c r="H308" s="46"/>
    </row>
    <row r="309" spans="4:8" x14ac:dyDescent="0.2">
      <c r="D309" s="46"/>
      <c r="E309" s="46"/>
      <c r="F309" s="46"/>
      <c r="G309" s="46"/>
      <c r="H309" s="46"/>
    </row>
    <row r="310" spans="4:8" x14ac:dyDescent="0.2">
      <c r="D310" s="46"/>
      <c r="E310" s="46"/>
      <c r="F310" s="46"/>
      <c r="G310" s="46"/>
      <c r="H310" s="46"/>
    </row>
    <row r="311" spans="4:8" x14ac:dyDescent="0.2">
      <c r="D311" s="46"/>
      <c r="E311" s="46"/>
      <c r="F311" s="46"/>
      <c r="G311" s="46"/>
      <c r="H311" s="46"/>
    </row>
    <row r="312" spans="4:8" x14ac:dyDescent="0.2">
      <c r="D312" s="46"/>
      <c r="E312" s="46"/>
      <c r="F312" s="46"/>
      <c r="G312" s="46"/>
      <c r="H312" s="46"/>
    </row>
    <row r="313" spans="4:8" x14ac:dyDescent="0.2">
      <c r="D313" s="46"/>
      <c r="E313" s="46"/>
      <c r="F313" s="46"/>
      <c r="G313" s="46"/>
      <c r="H313" s="46"/>
    </row>
    <row r="314" spans="4:8" x14ac:dyDescent="0.2">
      <c r="D314" s="46"/>
      <c r="E314" s="46"/>
      <c r="F314" s="46"/>
      <c r="G314" s="46"/>
      <c r="H314" s="46"/>
    </row>
    <row r="315" spans="4:8" x14ac:dyDescent="0.2">
      <c r="D315" s="46"/>
      <c r="E315" s="46"/>
      <c r="F315" s="46"/>
      <c r="G315" s="46"/>
      <c r="H315" s="46"/>
    </row>
    <row r="316" spans="4:8" x14ac:dyDescent="0.2">
      <c r="D316" s="46"/>
      <c r="E316" s="46"/>
      <c r="F316" s="46"/>
      <c r="G316" s="46"/>
      <c r="H316" s="46"/>
    </row>
    <row r="317" spans="4:8" x14ac:dyDescent="0.2">
      <c r="D317" s="46"/>
      <c r="E317" s="46"/>
      <c r="F317" s="46"/>
      <c r="G317" s="46"/>
      <c r="H317" s="46"/>
    </row>
    <row r="318" spans="4:8" x14ac:dyDescent="0.2">
      <c r="D318" s="46"/>
      <c r="E318" s="46"/>
      <c r="F318" s="46"/>
      <c r="G318" s="46"/>
      <c r="H318" s="46"/>
    </row>
    <row r="319" spans="4:8" x14ac:dyDescent="0.2">
      <c r="D319" s="46"/>
      <c r="E319" s="46"/>
      <c r="F319" s="46"/>
      <c r="G319" s="46"/>
      <c r="H319" s="46"/>
    </row>
    <row r="320" spans="4:8" x14ac:dyDescent="0.2">
      <c r="D320" s="46"/>
      <c r="E320" s="46"/>
      <c r="F320" s="46"/>
      <c r="G320" s="46"/>
      <c r="H320" s="46"/>
    </row>
    <row r="321" spans="4:8" x14ac:dyDescent="0.2">
      <c r="D321" s="46"/>
      <c r="E321" s="46"/>
      <c r="F321" s="46"/>
      <c r="G321" s="46"/>
      <c r="H321" s="46"/>
    </row>
    <row r="322" spans="4:8" x14ac:dyDescent="0.2">
      <c r="D322" s="46"/>
      <c r="E322" s="46"/>
      <c r="F322" s="46"/>
      <c r="G322" s="46"/>
      <c r="H322" s="46"/>
    </row>
    <row r="323" spans="4:8" x14ac:dyDescent="0.2">
      <c r="D323" s="46"/>
      <c r="E323" s="46"/>
      <c r="F323" s="46"/>
      <c r="G323" s="46"/>
      <c r="H323" s="46"/>
    </row>
    <row r="324" spans="4:8" x14ac:dyDescent="0.2">
      <c r="D324" s="46"/>
      <c r="E324" s="46"/>
      <c r="F324" s="46"/>
      <c r="G324" s="46"/>
      <c r="H324" s="46"/>
    </row>
    <row r="325" spans="4:8" x14ac:dyDescent="0.2">
      <c r="D325" s="46"/>
      <c r="E325" s="46"/>
      <c r="F325" s="46"/>
      <c r="G325" s="46"/>
      <c r="H325" s="46"/>
    </row>
    <row r="326" spans="4:8" x14ac:dyDescent="0.2">
      <c r="D326" s="46"/>
      <c r="E326" s="46"/>
      <c r="F326" s="46"/>
      <c r="G326" s="46"/>
      <c r="H326" s="46"/>
    </row>
    <row r="327" spans="4:8" x14ac:dyDescent="0.2">
      <c r="D327" s="46"/>
      <c r="E327" s="46"/>
      <c r="F327" s="46"/>
      <c r="G327" s="46"/>
      <c r="H327" s="46"/>
    </row>
    <row r="328" spans="4:8" x14ac:dyDescent="0.2">
      <c r="D328" s="46"/>
      <c r="E328" s="46"/>
      <c r="F328" s="46"/>
      <c r="G328" s="46"/>
      <c r="H328" s="46"/>
    </row>
    <row r="329" spans="4:8" x14ac:dyDescent="0.2">
      <c r="D329" s="46"/>
      <c r="E329" s="46"/>
      <c r="F329" s="46"/>
      <c r="G329" s="46"/>
      <c r="H329" s="46"/>
    </row>
    <row r="330" spans="4:8" x14ac:dyDescent="0.2">
      <c r="D330" s="46"/>
      <c r="E330" s="46"/>
      <c r="F330" s="46"/>
      <c r="G330" s="46"/>
      <c r="H330" s="46"/>
    </row>
    <row r="331" spans="4:8" x14ac:dyDescent="0.2">
      <c r="D331" s="46"/>
      <c r="E331" s="46"/>
      <c r="F331" s="46"/>
      <c r="G331" s="46"/>
      <c r="H331" s="46"/>
    </row>
    <row r="332" spans="4:8" x14ac:dyDescent="0.2">
      <c r="D332" s="46"/>
      <c r="E332" s="46"/>
      <c r="F332" s="46"/>
      <c r="G332" s="46"/>
      <c r="H332" s="46"/>
    </row>
    <row r="333" spans="4:8" x14ac:dyDescent="0.2">
      <c r="D333" s="46"/>
      <c r="E333" s="46"/>
      <c r="F333" s="46"/>
      <c r="G333" s="46"/>
      <c r="H333" s="46"/>
    </row>
    <row r="334" spans="4:8" x14ac:dyDescent="0.2">
      <c r="D334" s="46"/>
      <c r="E334" s="46"/>
      <c r="F334" s="46"/>
      <c r="G334" s="46"/>
      <c r="H334" s="46"/>
    </row>
    <row r="335" spans="4:8" x14ac:dyDescent="0.2">
      <c r="D335" s="46"/>
      <c r="E335" s="46"/>
      <c r="F335" s="46"/>
      <c r="G335" s="46"/>
      <c r="H335" s="46"/>
    </row>
    <row r="336" spans="4:8" x14ac:dyDescent="0.2">
      <c r="D336" s="46"/>
      <c r="E336" s="46"/>
      <c r="F336" s="46"/>
      <c r="G336" s="46"/>
      <c r="H336" s="46"/>
    </row>
    <row r="337" spans="4:8" x14ac:dyDescent="0.2">
      <c r="D337" s="46"/>
      <c r="E337" s="46"/>
      <c r="F337" s="46"/>
      <c r="G337" s="46"/>
      <c r="H337" s="46"/>
    </row>
    <row r="338" spans="4:8" x14ac:dyDescent="0.2">
      <c r="D338" s="46"/>
      <c r="E338" s="46"/>
      <c r="F338" s="46"/>
      <c r="G338" s="46"/>
      <c r="H338" s="46"/>
    </row>
    <row r="339" spans="4:8" x14ac:dyDescent="0.2">
      <c r="D339" s="46"/>
      <c r="E339" s="46"/>
      <c r="F339" s="46"/>
      <c r="G339" s="46"/>
      <c r="H339" s="46"/>
    </row>
    <row r="340" spans="4:8" x14ac:dyDescent="0.2">
      <c r="D340" s="46"/>
      <c r="E340" s="46"/>
      <c r="F340" s="46"/>
      <c r="G340" s="46"/>
      <c r="H340" s="46"/>
    </row>
    <row r="341" spans="4:8" x14ac:dyDescent="0.2">
      <c r="D341" s="46"/>
      <c r="E341" s="46"/>
      <c r="F341" s="46"/>
      <c r="G341" s="46"/>
      <c r="H341" s="46"/>
    </row>
    <row r="342" spans="4:8" x14ac:dyDescent="0.2">
      <c r="D342" s="46"/>
      <c r="E342" s="46"/>
      <c r="F342" s="46"/>
      <c r="G342" s="46"/>
      <c r="H342" s="46"/>
    </row>
    <row r="343" spans="4:8" x14ac:dyDescent="0.2">
      <c r="D343" s="46"/>
      <c r="E343" s="46"/>
      <c r="F343" s="46"/>
      <c r="G343" s="46"/>
      <c r="H343" s="46"/>
    </row>
    <row r="344" spans="4:8" x14ac:dyDescent="0.2">
      <c r="D344" s="46"/>
      <c r="E344" s="46"/>
      <c r="F344" s="46"/>
      <c r="G344" s="46"/>
      <c r="H344" s="46"/>
    </row>
    <row r="345" spans="4:8" x14ac:dyDescent="0.2">
      <c r="D345" s="46"/>
      <c r="E345" s="46"/>
      <c r="F345" s="46"/>
      <c r="G345" s="46"/>
      <c r="H345" s="46"/>
    </row>
    <row r="346" spans="4:8" x14ac:dyDescent="0.2">
      <c r="D346" s="46"/>
      <c r="E346" s="46"/>
      <c r="F346" s="46"/>
      <c r="G346" s="46"/>
      <c r="H346" s="46"/>
    </row>
    <row r="347" spans="4:8" x14ac:dyDescent="0.2">
      <c r="D347" s="46"/>
      <c r="E347" s="46"/>
      <c r="F347" s="46"/>
      <c r="G347" s="46"/>
      <c r="H347" s="46"/>
    </row>
    <row r="348" spans="4:8" x14ac:dyDescent="0.2">
      <c r="D348" s="46"/>
      <c r="E348" s="46"/>
      <c r="F348" s="46"/>
      <c r="G348" s="46"/>
      <c r="H348" s="46"/>
    </row>
    <row r="349" spans="4:8" x14ac:dyDescent="0.2">
      <c r="D349" s="46"/>
      <c r="E349" s="46"/>
      <c r="F349" s="46"/>
      <c r="G349" s="46"/>
      <c r="H349" s="46"/>
    </row>
    <row r="350" spans="4:8" x14ac:dyDescent="0.2">
      <c r="D350" s="46"/>
      <c r="E350" s="46"/>
      <c r="F350" s="46"/>
      <c r="G350" s="46"/>
      <c r="H350" s="46"/>
    </row>
    <row r="351" spans="4:8" x14ac:dyDescent="0.2">
      <c r="D351" s="46"/>
      <c r="E351" s="46"/>
      <c r="F351" s="46"/>
      <c r="G351" s="46"/>
      <c r="H351" s="46"/>
    </row>
    <row r="352" spans="4:8" x14ac:dyDescent="0.2">
      <c r="D352" s="46"/>
      <c r="E352" s="46"/>
      <c r="F352" s="46"/>
      <c r="G352" s="46"/>
      <c r="H352" s="46"/>
    </row>
    <row r="353" spans="4:8" x14ac:dyDescent="0.2">
      <c r="D353" s="46"/>
      <c r="E353" s="46"/>
      <c r="F353" s="46"/>
      <c r="G353" s="46"/>
      <c r="H353" s="46"/>
    </row>
    <row r="354" spans="4:8" x14ac:dyDescent="0.2">
      <c r="D354" s="46"/>
      <c r="E354" s="46"/>
      <c r="F354" s="46"/>
      <c r="G354" s="46"/>
      <c r="H354" s="46"/>
    </row>
    <row r="355" spans="4:8" x14ac:dyDescent="0.2">
      <c r="D355" s="46"/>
      <c r="E355" s="46"/>
      <c r="F355" s="46"/>
      <c r="G355" s="46"/>
      <c r="H355" s="46"/>
    </row>
    <row r="356" spans="4:8" x14ac:dyDescent="0.2">
      <c r="D356" s="46"/>
      <c r="E356" s="46"/>
      <c r="F356" s="46"/>
      <c r="G356" s="46"/>
      <c r="H356" s="46"/>
    </row>
    <row r="357" spans="4:8" x14ac:dyDescent="0.2">
      <c r="D357" s="46"/>
      <c r="E357" s="46"/>
      <c r="F357" s="46"/>
      <c r="G357" s="46"/>
      <c r="H357" s="46"/>
    </row>
    <row r="358" spans="4:8" x14ac:dyDescent="0.2">
      <c r="D358" s="46"/>
      <c r="E358" s="46"/>
      <c r="F358" s="46"/>
      <c r="G358" s="46"/>
      <c r="H358" s="46"/>
    </row>
    <row r="359" spans="4:8" x14ac:dyDescent="0.2">
      <c r="D359" s="46"/>
      <c r="E359" s="46"/>
      <c r="F359" s="46"/>
      <c r="G359" s="46"/>
      <c r="H359" s="46"/>
    </row>
    <row r="360" spans="4:8" x14ac:dyDescent="0.2">
      <c r="D360" s="46"/>
      <c r="E360" s="46"/>
      <c r="F360" s="46"/>
      <c r="G360" s="46"/>
      <c r="H360" s="46"/>
    </row>
    <row r="361" spans="4:8" x14ac:dyDescent="0.2">
      <c r="D361" s="46"/>
      <c r="E361" s="46"/>
      <c r="F361" s="46"/>
      <c r="G361" s="46"/>
      <c r="H361" s="46"/>
    </row>
    <row r="362" spans="4:8" x14ac:dyDescent="0.2">
      <c r="D362" s="46"/>
      <c r="E362" s="46"/>
      <c r="F362" s="46"/>
      <c r="G362" s="46"/>
      <c r="H362" s="46"/>
    </row>
    <row r="363" spans="4:8" x14ac:dyDescent="0.2">
      <c r="D363" s="46"/>
      <c r="E363" s="46"/>
      <c r="F363" s="46"/>
      <c r="G363" s="46"/>
      <c r="H363" s="46"/>
    </row>
    <row r="364" spans="4:8" x14ac:dyDescent="0.2">
      <c r="D364" s="46"/>
      <c r="E364" s="46"/>
      <c r="F364" s="46"/>
      <c r="G364" s="46"/>
      <c r="H364" s="46"/>
    </row>
    <row r="365" spans="4:8" x14ac:dyDescent="0.2">
      <c r="D365" s="46"/>
      <c r="E365" s="46"/>
      <c r="F365" s="46"/>
      <c r="G365" s="46"/>
      <c r="H365" s="46"/>
    </row>
    <row r="366" spans="4:8" x14ac:dyDescent="0.2">
      <c r="D366" s="46"/>
      <c r="E366" s="46"/>
      <c r="F366" s="46"/>
      <c r="G366" s="46"/>
      <c r="H366" s="46"/>
    </row>
    <row r="367" spans="4:8" x14ac:dyDescent="0.2">
      <c r="D367" s="46"/>
      <c r="E367" s="46"/>
      <c r="F367" s="46"/>
      <c r="G367" s="46"/>
      <c r="H367" s="46"/>
    </row>
    <row r="368" spans="4:8" x14ac:dyDescent="0.2">
      <c r="D368" s="46"/>
      <c r="E368" s="46"/>
      <c r="F368" s="46"/>
      <c r="G368" s="46"/>
      <c r="H368" s="46"/>
    </row>
    <row r="369" spans="4:8" x14ac:dyDescent="0.2">
      <c r="D369" s="46"/>
      <c r="E369" s="46"/>
      <c r="F369" s="46"/>
      <c r="G369" s="46"/>
      <c r="H369" s="46"/>
    </row>
    <row r="370" spans="4:8" x14ac:dyDescent="0.2">
      <c r="D370" s="46"/>
      <c r="E370" s="46"/>
      <c r="F370" s="46"/>
      <c r="G370" s="46"/>
      <c r="H370" s="46"/>
    </row>
    <row r="371" spans="4:8" x14ac:dyDescent="0.2">
      <c r="D371" s="46"/>
      <c r="E371" s="46"/>
      <c r="F371" s="46"/>
      <c r="G371" s="46"/>
      <c r="H371" s="46"/>
    </row>
    <row r="372" spans="4:8" x14ac:dyDescent="0.2">
      <c r="D372" s="46"/>
      <c r="E372" s="46"/>
      <c r="F372" s="46"/>
      <c r="G372" s="46"/>
      <c r="H372" s="46"/>
    </row>
    <row r="373" spans="4:8" x14ac:dyDescent="0.2">
      <c r="D373" s="46"/>
      <c r="E373" s="46"/>
      <c r="F373" s="46"/>
      <c r="G373" s="46"/>
      <c r="H373" s="46"/>
    </row>
    <row r="374" spans="4:8" x14ac:dyDescent="0.2">
      <c r="D374" s="46"/>
      <c r="E374" s="46"/>
      <c r="F374" s="46"/>
      <c r="G374" s="46"/>
      <c r="H374" s="46"/>
    </row>
    <row r="375" spans="4:8" x14ac:dyDescent="0.2">
      <c r="D375" s="46"/>
      <c r="E375" s="46"/>
      <c r="F375" s="46"/>
      <c r="G375" s="46"/>
      <c r="H375" s="46"/>
    </row>
    <row r="376" spans="4:8" x14ac:dyDescent="0.2">
      <c r="D376" s="46"/>
      <c r="E376" s="46"/>
      <c r="F376" s="46"/>
      <c r="G376" s="46"/>
      <c r="H376" s="46"/>
    </row>
    <row r="377" spans="4:8" x14ac:dyDescent="0.2">
      <c r="D377" s="46"/>
      <c r="E377" s="46"/>
      <c r="F377" s="46"/>
      <c r="G377" s="46"/>
      <c r="H377" s="46"/>
    </row>
    <row r="378" spans="4:8" x14ac:dyDescent="0.2">
      <c r="D378" s="46"/>
      <c r="E378" s="46"/>
      <c r="F378" s="46"/>
      <c r="G378" s="46"/>
      <c r="H378" s="46"/>
    </row>
    <row r="379" spans="4:8" x14ac:dyDescent="0.2">
      <c r="D379" s="46"/>
      <c r="E379" s="46"/>
      <c r="F379" s="46"/>
      <c r="G379" s="46"/>
      <c r="H379" s="46"/>
    </row>
    <row r="380" spans="4:8" x14ac:dyDescent="0.2">
      <c r="D380" s="46"/>
      <c r="E380" s="46"/>
      <c r="F380" s="46"/>
      <c r="G380" s="46"/>
      <c r="H380" s="46"/>
    </row>
    <row r="381" spans="4:8" x14ac:dyDescent="0.2">
      <c r="D381" s="46"/>
      <c r="E381" s="46"/>
      <c r="F381" s="46"/>
      <c r="G381" s="46"/>
      <c r="H381" s="46"/>
    </row>
    <row r="382" spans="4:8" x14ac:dyDescent="0.2">
      <c r="D382" s="46"/>
      <c r="E382" s="46"/>
      <c r="F382" s="46"/>
      <c r="G382" s="46"/>
      <c r="H382" s="46"/>
    </row>
    <row r="383" spans="4:8" x14ac:dyDescent="0.2">
      <c r="D383" s="46"/>
      <c r="E383" s="46"/>
      <c r="F383" s="46"/>
      <c r="G383" s="46"/>
      <c r="H383" s="46"/>
    </row>
    <row r="384" spans="4:8" x14ac:dyDescent="0.2">
      <c r="D384" s="46"/>
      <c r="E384" s="46"/>
      <c r="F384" s="46"/>
      <c r="G384" s="46"/>
      <c r="H384" s="46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22</vt:i4>
      </vt:variant>
    </vt:vector>
  </HeadingPairs>
  <TitlesOfParts>
    <vt:vector size="42" baseType="lpstr">
      <vt:lpstr>Сводный сметный расчет (2)</vt:lpstr>
      <vt:lpstr>Сводный сметный расчет</vt:lpstr>
      <vt:lpstr>1</vt:lpstr>
      <vt:lpstr>1 Б</vt:lpstr>
      <vt:lpstr>2</vt:lpstr>
      <vt:lpstr>2 Б</vt:lpstr>
      <vt:lpstr>3</vt:lpstr>
      <vt:lpstr>3 Б</vt:lpstr>
      <vt:lpstr>4</vt:lpstr>
      <vt:lpstr>4 Б</vt:lpstr>
      <vt:lpstr>5</vt:lpstr>
      <vt:lpstr>5Б</vt:lpstr>
      <vt:lpstr>6</vt:lpstr>
      <vt:lpstr>6 Б</vt:lpstr>
      <vt:lpstr>7</vt:lpstr>
      <vt:lpstr>7Б</vt:lpstr>
      <vt:lpstr>8</vt:lpstr>
      <vt:lpstr>8 Б</vt:lpstr>
      <vt:lpstr>9</vt:lpstr>
      <vt:lpstr>9 Б</vt:lpstr>
      <vt:lpstr>'1'!Заголовки_для_печати</vt:lpstr>
      <vt:lpstr>'1 Б'!Заголовки_для_печати</vt:lpstr>
      <vt:lpstr>'2'!Заголовки_для_печати</vt:lpstr>
      <vt:lpstr>'2 Б'!Заголовки_для_печати</vt:lpstr>
      <vt:lpstr>'3'!Заголовки_для_печати</vt:lpstr>
      <vt:lpstr>'3 Б'!Заголовки_для_печати</vt:lpstr>
      <vt:lpstr>'4'!Заголовки_для_печати</vt:lpstr>
      <vt:lpstr>'4 Б'!Заголовки_для_печати</vt:lpstr>
      <vt:lpstr>'5'!Заголовки_для_печати</vt:lpstr>
      <vt:lpstr>'5Б'!Заголовки_для_печати</vt:lpstr>
      <vt:lpstr>'6'!Заголовки_для_печати</vt:lpstr>
      <vt:lpstr>'6 Б'!Заголовки_для_печати</vt:lpstr>
      <vt:lpstr>'7'!Заголовки_для_печати</vt:lpstr>
      <vt:lpstr>'7Б'!Заголовки_для_печати</vt:lpstr>
      <vt:lpstr>'8'!Заголовки_для_печати</vt:lpstr>
      <vt:lpstr>'8 Б'!Заголовки_для_печати</vt:lpstr>
      <vt:lpstr>'9'!Заголовки_для_печати</vt:lpstr>
      <vt:lpstr>'9 Б'!Заголовки_для_печати</vt:lpstr>
      <vt:lpstr>'Сводный сметный расчет'!Заголовки_для_печати</vt:lpstr>
      <vt:lpstr>'Сводный сметный расчет (2)'!Заголовки_для_печати</vt:lpstr>
      <vt:lpstr>'Сводный сметный расчет'!Область_печати</vt:lpstr>
      <vt:lpstr>'Сводный сметный расчет (2)'!Область_печати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Бабкина Алла Сергеевна</cp:lastModifiedBy>
  <cp:lastPrinted>2017-11-29T09:28:51Z</cp:lastPrinted>
  <dcterms:created xsi:type="dcterms:W3CDTF">2002-03-25T05:35:56Z</dcterms:created>
  <dcterms:modified xsi:type="dcterms:W3CDTF">2017-11-29T09:33:53Z</dcterms:modified>
</cp:coreProperties>
</file>